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slicerCaches/slicerCache12.xml" ContentType="application/vnd.ms-excel.slicerCache+xml"/>
  <Override PartName="/xl/slicerCaches/slicerCache13.xml" ContentType="application/vnd.ms-excel.slicerCache+xml"/>
  <Override PartName="/xl/slicerCaches/slicerCache14.xml" ContentType="application/vnd.ms-excel.slicerCache+xml"/>
  <Override PartName="/xl/slicerCaches/slicerCache15.xml" ContentType="application/vnd.ms-excel.slicerCache+xml"/>
  <Override PartName="/xl/slicerCaches/slicerCache16.xml" ContentType="application/vnd.ms-excel.slicerCache+xml"/>
  <Override PartName="/xl/slicerCaches/slicerCache17.xml" ContentType="application/vnd.ms-excel.slicerCache+xml"/>
  <Override PartName="/xl/slicerCaches/slicerCache18.xml" ContentType="application/vnd.ms-excel.slicerCache+xml"/>
  <Override PartName="/xl/slicerCaches/slicerCache19.xml" ContentType="application/vnd.ms-excel.slicerCache+xml"/>
  <Override PartName="/xl/slicerCaches/slicerCache20.xml" ContentType="application/vnd.ms-excel.slicerCache+xml"/>
  <Override PartName="/xl/slicerCaches/slicerCache21.xml" ContentType="application/vnd.ms-excel.slicerCache+xml"/>
  <Override PartName="/xl/slicerCaches/slicerCache22.xml" ContentType="application/vnd.ms-excel.slicerCache+xml"/>
  <Override PartName="/xl/slicerCaches/slicerCache23.xml" ContentType="application/vnd.ms-excel.slicerCache+xml"/>
  <Override PartName="/xl/slicerCaches/slicerCache24.xml" ContentType="application/vnd.ms-excel.slicerCache+xml"/>
  <Override PartName="/xl/slicerCaches/slicerCache25.xml" ContentType="application/vnd.ms-excel.slicerCache+xml"/>
  <Override PartName="/xl/slicerCaches/slicerCache26.xml" ContentType="application/vnd.ms-excel.slicerCache+xml"/>
  <Override PartName="/xl/slicerCaches/slicerCache27.xml" ContentType="application/vnd.ms-excel.slicerCache+xml"/>
  <Override PartName="/xl/slicerCaches/slicerCache28.xml" ContentType="application/vnd.ms-excel.slicerCache+xml"/>
  <Override PartName="/xl/slicerCaches/slicerCache29.xml" ContentType="application/vnd.ms-excel.slicerCache+xml"/>
  <Override PartName="/xl/slicerCaches/slicerCache30.xml" ContentType="application/vnd.ms-excel.slicerCache+xml"/>
  <Override PartName="/xl/slicerCaches/slicerCache31.xml" ContentType="application/vnd.ms-excel.slicerCache+xml"/>
  <Override PartName="/xl/slicerCaches/slicerCache32.xml" ContentType="application/vnd.ms-excel.slicerCache+xml"/>
  <Override PartName="/xl/slicerCaches/slicerCache33.xml" ContentType="application/vnd.ms-excel.slicerCache+xml"/>
  <Override PartName="/xl/slicerCaches/slicerCache34.xml" ContentType="application/vnd.ms-excel.slicerCache+xml"/>
  <Override PartName="/xl/slicerCaches/slicerCache35.xml" ContentType="application/vnd.ms-excel.slicerCache+xml"/>
  <Override PartName="/xl/slicerCaches/slicerCache36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slicers/slicer3.xml" ContentType="application/vnd.ms-excel.slicer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slicers/slicer4.xml" ContentType="application/vnd.ms-excel.slicer+xml"/>
  <Override PartName="/xl/drawings/drawing5.xml" ContentType="application/vnd.openxmlformats-officedocument.drawing+xml"/>
  <Override PartName="/xl/tables/table5.xml" ContentType="application/vnd.openxmlformats-officedocument.spreadsheetml.table+xml"/>
  <Override PartName="/xl/slicers/slicer5.xml" ContentType="application/vnd.ms-excel.slicer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slicers/slicer6.xml" ContentType="application/vnd.ms-excel.slicer+xml"/>
  <Override PartName="/xl/drawings/drawing7.xml" ContentType="application/vnd.openxmlformats-officedocument.drawing+xml"/>
  <Override PartName="/xl/tables/table7.xml" ContentType="application/vnd.openxmlformats-officedocument.spreadsheetml.table+xml"/>
  <Override PartName="/xl/slicers/slicer7.xml" ContentType="application/vnd.ms-excel.slicer+xml"/>
  <Override PartName="/xl/drawings/drawing8.xml" ContentType="application/vnd.openxmlformats-officedocument.drawing+xml"/>
  <Override PartName="/xl/tables/table8.xml" ContentType="application/vnd.openxmlformats-officedocument.spreadsheetml.table+xml"/>
  <Override PartName="/xl/slicers/slicer8.xml" ContentType="application/vnd.ms-excel.slicer+xml"/>
  <Override PartName="/xl/drawings/drawing9.xml" ContentType="application/vnd.openxmlformats-officedocument.drawing+xml"/>
  <Override PartName="/xl/tables/table9.xml" ContentType="application/vnd.openxmlformats-officedocument.spreadsheetml.table+xml"/>
  <Override PartName="/xl/slicers/slicer9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Observados\2026\SSR\"/>
    </mc:Choice>
  </mc:AlternateContent>
  <xr:revisionPtr revIDLastSave="0" documentId="13_ncr:1_{4234BF4E-DF12-45D5-AD54-7BD671401202}" xr6:coauthVersionLast="47" xr6:coauthVersionMax="47" xr10:uidLastSave="{00000000-0000-0000-0000-000000000000}"/>
  <bookViews>
    <workbookView xWindow="-108" yWindow="-108" windowWidth="23256" windowHeight="12456" tabRatio="800" activeTab="8" xr2:uid="{00000000-000D-0000-FFFF-FFFF00000000}"/>
  </bookViews>
  <sheets>
    <sheet name="1.DIU" sheetId="1" r:id="rId1"/>
    <sheet name="2.Oral_Combinado" sheetId="2" r:id="rId2"/>
    <sheet name="3.Trimestral" sheetId="3" r:id="rId3"/>
    <sheet name="4.Mensual" sheetId="4" r:id="rId4"/>
    <sheet name="5.Implante" sheetId="5" r:id="rId5"/>
    <sheet name="6.Condon_Masculino" sheetId="6" r:id="rId6"/>
    <sheet name="7.Condon_Femenino" sheetId="7" r:id="rId7"/>
    <sheet name="8.AOE" sheetId="8" r:id="rId8"/>
    <sheet name="TA Implante" sheetId="10" r:id="rId9"/>
  </sheets>
  <definedNames>
    <definedName name="_xlnm._FilterDatabase" localSheetId="0" hidden="1">'1.DIU'!$D$11:$V$12</definedName>
    <definedName name="_xlnm.Database" localSheetId="1">'2.Oral_Combinado'!$D$11:$V$22</definedName>
    <definedName name="_xlnm.Database" localSheetId="2">'3.Trimestral'!$D$12:$V$61</definedName>
    <definedName name="_xlnm.Database" localSheetId="3">'4.Mensual'!$D$11:$V$66</definedName>
    <definedName name="_xlnm.Database" localSheetId="4">'5.Implante'!$D$12:$V$43</definedName>
    <definedName name="_xlnm.Database" localSheetId="5">'6.Condon_Masculino'!$D$12:$V$52</definedName>
    <definedName name="_xlnm.Database" localSheetId="6">'7.Condon_Femenino'!$D$12:$V$15</definedName>
    <definedName name="_xlnm.Database" localSheetId="7">'8.AOE'!$D$12:$V$15</definedName>
    <definedName name="_xlnm.Database" localSheetId="8">'TA Implante'!$D$12:$X$75</definedName>
    <definedName name="_xlnm.Database">'1.DIU'!$D$11:$V$12</definedName>
    <definedName name="SegmentaciónDeDatos_EESS">#N/A</definedName>
    <definedName name="SegmentaciónDeDatos_EESS1">#N/A</definedName>
    <definedName name="SegmentaciónDeDatos_EESS2">#N/A</definedName>
    <definedName name="SegmentaciónDeDatos_EESS3">#N/A</definedName>
    <definedName name="SegmentaciónDeDatos_EESS4">#N/A</definedName>
    <definedName name="SegmentaciónDeDatos_EESS5">#N/A</definedName>
    <definedName name="SegmentaciónDeDatos_EESS6">#N/A</definedName>
    <definedName name="SegmentaciónDeDatos_EESS7">#N/A</definedName>
    <definedName name="SegmentaciónDeDatos_EESS8">#N/A</definedName>
    <definedName name="SegmentaciónDeDatos_MES">#N/A</definedName>
    <definedName name="SegmentaciónDeDatos_MES1">#N/A</definedName>
    <definedName name="SegmentaciónDeDatos_MES2">#N/A</definedName>
    <definedName name="SegmentaciónDeDatos_MES3">#N/A</definedName>
    <definedName name="SegmentaciónDeDatos_MES4">#N/A</definedName>
    <definedName name="SegmentaciónDeDatos_MES5">#N/A</definedName>
    <definedName name="SegmentaciónDeDatos_MES6">#N/A</definedName>
    <definedName name="SegmentaciónDeDatos_MES7">#N/A</definedName>
    <definedName name="SegmentaciónDeDatos_MES8">#N/A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Micro_Red5">#N/A</definedName>
    <definedName name="SegmentaciónDeDatos_MicroRed">#N/A</definedName>
    <definedName name="SegmentaciónDeDatos_MicroRed1">#N/A</definedName>
    <definedName name="SegmentaciónDeDatos_MicroRed2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SegmentaciónDeDatos_Red5">#N/A</definedName>
    <definedName name="SegmentaciónDeDatos_Red6">#N/A</definedName>
    <definedName name="SegmentaciónDeDatos_Red7">#N/A</definedName>
    <definedName name="SegmentaciónDeDatos_Red8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10"/>
        <x14:slicerCache r:id="rId11"/>
        <x14:slicerCache r:id="rId12"/>
        <x14:slicerCache r:id="rId13"/>
        <x14:slicerCache r:id="rId14"/>
        <x14:slicerCache r:id="rId15"/>
        <x14:slicerCache r:id="rId16"/>
        <x14:slicerCache r:id="rId17"/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  <x14:slicerCache r:id="rId26"/>
        <x14:slicerCache r:id="rId27"/>
        <x14:slicerCache r:id="rId28"/>
        <x14:slicerCache r:id="rId29"/>
        <x14:slicerCache r:id="rId30"/>
        <x14:slicerCache r:id="rId31"/>
        <x14:slicerCache r:id="rId32"/>
        <x14:slicerCache r:id="rId33"/>
        <x14:slicerCache r:id="rId34"/>
        <x14:slicerCache r:id="rId35"/>
        <x14:slicerCache r:id="rId36"/>
        <x14:slicerCache r:id="rId37"/>
        <x14:slicerCache r:id="rId38"/>
        <x14:slicerCache r:id="rId39"/>
        <x14:slicerCache r:id="rId40"/>
        <x14:slicerCache r:id="rId41"/>
        <x14:slicerCache r:id="rId42"/>
        <x14:slicerCache r:id="rId43"/>
        <x14:slicerCache r:id="rId44"/>
        <x14:slicerCache r:id="rId4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9" i="10" l="1"/>
  <c r="R10" i="8"/>
  <c r="R10" i="7"/>
  <c r="R10" i="6"/>
  <c r="R10" i="5"/>
  <c r="R9" i="4"/>
  <c r="R10" i="3"/>
  <c r="R9" i="2"/>
  <c r="P7" i="1"/>
</calcChain>
</file>

<file path=xl/sharedStrings.xml><?xml version="1.0" encoding="utf-8"?>
<sst xmlns="http://schemas.openxmlformats.org/spreadsheetml/2006/main" count="5369" uniqueCount="1031">
  <si>
    <t>ANIO</t>
  </si>
  <si>
    <t>MES</t>
  </si>
  <si>
    <t>DIA</t>
  </si>
  <si>
    <t>FECHA_ATEN</t>
  </si>
  <si>
    <t>LOTE</t>
  </si>
  <si>
    <t>NUM_PAG</t>
  </si>
  <si>
    <t>NUM_REG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</si>
  <si>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</si>
  <si>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</si>
  <si>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</si>
  <si>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</si>
  <si>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</si>
  <si>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</si>
  <si>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</si>
  <si>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</si>
  <si>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</si>
  <si>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</si>
  <si>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</si>
  <si>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58300</t>
  </si>
  <si>
    <t>Red</t>
  </si>
  <si>
    <t>MicroRed</t>
  </si>
  <si>
    <t>EESS</t>
  </si>
  <si>
    <t>Profesional</t>
  </si>
  <si>
    <t>REGISTROS</t>
  </si>
  <si>
    <t>NO PERTENECE A NINGUNA RED</t>
  </si>
  <si>
    <t>NO PERTENECE A NINGUNA MICRORED</t>
  </si>
  <si>
    <t>WPU</t>
  </si>
  <si>
    <t>OBSTETRICIA</t>
  </si>
  <si>
    <t>10</t>
  </si>
  <si>
    <t>5</t>
  </si>
  <si>
    <t>17</t>
  </si>
  <si>
    <t>18</t>
  </si>
  <si>
    <t>MESTIZO</t>
  </si>
  <si>
    <t>BARRON CHUNG NORMITA ISABEL</t>
  </si>
  <si>
    <t>19</t>
  </si>
  <si>
    <t>3</t>
  </si>
  <si>
    <t>16</t>
  </si>
  <si>
    <t>6</t>
  </si>
  <si>
    <t>UPS</t>
  </si>
  <si>
    <t>HOSP Santa Gema de Yurimaguas</t>
  </si>
  <si>
    <t>J01</t>
  </si>
  <si>
    <t>PLANIFICACION FAMILIAR</t>
  </si>
  <si>
    <t>12</t>
  </si>
  <si>
    <t>9</t>
  </si>
  <si>
    <t>FALTA EL REGISTRO EN EL CAMPO LAB 
DEL INSUMO ENTREGADO</t>
  </si>
  <si>
    <t>1</t>
  </si>
  <si>
    <t>22</t>
  </si>
  <si>
    <t>29</t>
  </si>
  <si>
    <t>WPF</t>
  </si>
  <si>
    <t>51</t>
  </si>
  <si>
    <t>EDAD</t>
  </si>
  <si>
    <t>TIPO</t>
  </si>
  <si>
    <t>HOSPITAL IQUITOS</t>
  </si>
  <si>
    <t>210</t>
  </si>
  <si>
    <t>8</t>
  </si>
  <si>
    <t>MAYNAS PERIFERIE</t>
  </si>
  <si>
    <t>PUTUMAYO</t>
  </si>
  <si>
    <t>24</t>
  </si>
  <si>
    <t>K01</t>
  </si>
  <si>
    <t>20</t>
  </si>
  <si>
    <t>MEDICINA GENERAL</t>
  </si>
  <si>
    <t>25</t>
  </si>
  <si>
    <t>MAYNAS CIUDAD</t>
  </si>
  <si>
    <t>IQUITOS SUR</t>
  </si>
  <si>
    <t>SAN JUAN DE MIRAFLORES</t>
  </si>
  <si>
    <t>GARCIA RENGIFO RUBITH</t>
  </si>
  <si>
    <t>2</t>
  </si>
  <si>
    <t>7</t>
  </si>
  <si>
    <t>11</t>
  </si>
  <si>
    <t>BELEN</t>
  </si>
  <si>
    <t>CARDOZO</t>
  </si>
  <si>
    <t>15</t>
  </si>
  <si>
    <t>QUEVEDO DA SILVA MORAYMA HERLINDA LIZETH</t>
  </si>
  <si>
    <t>275</t>
  </si>
  <si>
    <t>BELEN de Villa Belen</t>
  </si>
  <si>
    <t>4</t>
  </si>
  <si>
    <t>ENFERMERIA</t>
  </si>
  <si>
    <t>MACEDO C RDENAS YERI ESTHER</t>
  </si>
  <si>
    <t>ORAL COMBINADO</t>
  </si>
  <si>
    <t>Entrega de insumo</t>
  </si>
  <si>
    <t>CORREGIR EL REGISTRO DEL INSUMO ENTREGADO EN EL CAMPO LAB</t>
  </si>
  <si>
    <t>Primera consulta 1 y luego 4 por visita</t>
  </si>
  <si>
    <t>Micro Red</t>
  </si>
  <si>
    <t>EDAD_REG</t>
  </si>
  <si>
    <t>TIPO_EDAD</t>
  </si>
  <si>
    <t>RAMON CASTILLA</t>
  </si>
  <si>
    <t>D01</t>
  </si>
  <si>
    <t>99208.13</t>
  </si>
  <si>
    <t>SAN PABLO</t>
  </si>
  <si>
    <t>21</t>
  </si>
  <si>
    <t>135</t>
  </si>
  <si>
    <t>REQUENA</t>
  </si>
  <si>
    <t>SAN MARTIN CAPELO</t>
  </si>
  <si>
    <t>TAMANCO VIEJO</t>
  </si>
  <si>
    <t>RSM</t>
  </si>
  <si>
    <t>62</t>
  </si>
  <si>
    <t>MAZAN</t>
  </si>
  <si>
    <t>ORAN</t>
  </si>
  <si>
    <t>100</t>
  </si>
  <si>
    <t>500</t>
  </si>
  <si>
    <t>13</t>
  </si>
  <si>
    <t>14</t>
  </si>
  <si>
    <t>DATEM DEL MARA ON</t>
  </si>
  <si>
    <t>R</t>
  </si>
  <si>
    <t>SANTA CLOTILDE</t>
  </si>
  <si>
    <t>30</t>
  </si>
  <si>
    <t>BARRANCA</t>
  </si>
  <si>
    <t>SHAWI</t>
  </si>
  <si>
    <t>28374</t>
  </si>
  <si>
    <t>ALTO AMAZONAS</t>
  </si>
  <si>
    <t>YURIMAGUAS</t>
  </si>
  <si>
    <t>VILLA DEL PARANAPURA</t>
  </si>
  <si>
    <t>26</t>
  </si>
  <si>
    <t>M01</t>
  </si>
  <si>
    <t>150</t>
  </si>
  <si>
    <t>28</t>
  </si>
  <si>
    <t>235</t>
  </si>
  <si>
    <t>SAN LORENZO</t>
  </si>
  <si>
    <t>DEL CASTILLO RODR GUEZ DALIA</t>
  </si>
  <si>
    <t>36</t>
  </si>
  <si>
    <t>SAN PABLO DE CUYANA</t>
  </si>
  <si>
    <t>LCG</t>
  </si>
  <si>
    <t>CAMONES GONZALES MARIA LIDIA</t>
  </si>
  <si>
    <t>ATENCION EN SALUD FAMILIAR Y COMUNITARIA</t>
  </si>
  <si>
    <t>A01</t>
  </si>
  <si>
    <t>PASTAZA</t>
  </si>
  <si>
    <t>UCAYALI</t>
  </si>
  <si>
    <t>SARAYACU</t>
  </si>
  <si>
    <t>CONTAMANA</t>
  </si>
  <si>
    <t>TENIENTE CESAR LOPEZ ROJAS</t>
  </si>
  <si>
    <t>M</t>
  </si>
  <si>
    <t>OBS</t>
  </si>
  <si>
    <t>23</t>
  </si>
  <si>
    <t>ESTELA ORELLANA JULIA SHARYN DENISE</t>
  </si>
  <si>
    <t>TA</t>
  </si>
  <si>
    <t>268</t>
  </si>
  <si>
    <t>ULLPAYACU</t>
  </si>
  <si>
    <t>187</t>
  </si>
  <si>
    <t>BALSAPUERTO</t>
  </si>
  <si>
    <t>BALSAPUERTO (EJE M.R.)</t>
  </si>
  <si>
    <t>L01</t>
  </si>
  <si>
    <t>1996-04-05</t>
  </si>
  <si>
    <t>258</t>
  </si>
  <si>
    <t>ANDOAS</t>
  </si>
  <si>
    <t>NUEVO ANDOAS</t>
  </si>
  <si>
    <t>VARGAS MEDINA JAYRO LEONARDO</t>
  </si>
  <si>
    <t>KICHWA</t>
  </si>
  <si>
    <t>50</t>
  </si>
  <si>
    <t>CABO PANTOJA - R. AMAZONAS</t>
  </si>
  <si>
    <t>CP1</t>
  </si>
  <si>
    <t>MORI SANGAMA SHELL AMNELL</t>
  </si>
  <si>
    <t>123</t>
  </si>
  <si>
    <t>PEREZ SHERMULY KAREN JANNIRE</t>
  </si>
  <si>
    <t>HUANSI TORRES ITALY</t>
  </si>
  <si>
    <t>1990-06-12</t>
  </si>
  <si>
    <t>L05</t>
  </si>
  <si>
    <t>1997-03-02</t>
  </si>
  <si>
    <t>222</t>
  </si>
  <si>
    <t>MUNICHIS De Yurimaguas(EJE DE M.R)</t>
  </si>
  <si>
    <t>VELA GARCIA NANCY MILENA</t>
  </si>
  <si>
    <t>SANTA CRUZ</t>
  </si>
  <si>
    <t>IPARRAGUIRRE DAVILA KAREN JESSENIA</t>
  </si>
  <si>
    <t>D02</t>
  </si>
  <si>
    <t>CABRERA BECERRA JORGE LUIS</t>
  </si>
  <si>
    <t>7326</t>
  </si>
  <si>
    <t>INDEPENDENCIA</t>
  </si>
  <si>
    <t>FLORES RUCOBA JANE</t>
  </si>
  <si>
    <t>M02</t>
  </si>
  <si>
    <t>MENDOZA SALAZAR CARMEN VICKY</t>
  </si>
  <si>
    <t>KUKAMA KUKAMIRIA</t>
  </si>
  <si>
    <t>200</t>
  </si>
  <si>
    <t>228</t>
  </si>
  <si>
    <t>CARRETERA KM. 1.5 (EJE DE M.R.)</t>
  </si>
  <si>
    <t>44</t>
  </si>
  <si>
    <t>2003-08-03</t>
  </si>
  <si>
    <t>LORETO</t>
  </si>
  <si>
    <t>33</t>
  </si>
  <si>
    <t>PAUJIL</t>
  </si>
  <si>
    <t>ZAVALA ZAMBRANO MARIA MERCEDES</t>
  </si>
  <si>
    <t>184</t>
  </si>
  <si>
    <t>1986-10-10</t>
  </si>
  <si>
    <t>77</t>
  </si>
  <si>
    <t>EL ESTRECHO</t>
  </si>
  <si>
    <t>MORONA</t>
  </si>
  <si>
    <t>153</t>
  </si>
  <si>
    <t>YUCURUCHI</t>
  </si>
  <si>
    <t>RAMIREZ MENDOZA HORALDO</t>
  </si>
  <si>
    <t>252</t>
  </si>
  <si>
    <t>PUERTO ALEGRIA de Morona</t>
  </si>
  <si>
    <t>YACTAYO ROQUE SONIA ANABELI</t>
  </si>
  <si>
    <t>NAUTA</t>
  </si>
  <si>
    <t>01</t>
  </si>
  <si>
    <t>155</t>
  </si>
  <si>
    <t>BAGAZAN De Sapuena</t>
  </si>
  <si>
    <t>COBOS VELA SILVIA RAQUEL</t>
  </si>
  <si>
    <t>PUNCHANA</t>
  </si>
  <si>
    <t>136</t>
  </si>
  <si>
    <t>GENARO HERRERA</t>
  </si>
  <si>
    <t>VELASQUEZ SALDA A QUEESSY STEFANY</t>
  </si>
  <si>
    <t>6 DE OCTUBRE</t>
  </si>
  <si>
    <t>IQUITOS NORTE</t>
  </si>
  <si>
    <t>MORONACOCHA</t>
  </si>
  <si>
    <t>YAGUA</t>
  </si>
  <si>
    <t>6693</t>
  </si>
  <si>
    <t>MODELO</t>
  </si>
  <si>
    <t>TRIMESTRAL</t>
  </si>
  <si>
    <t>CORREGIR EL  REGISTRO DEL INSUMO
 ENTREGADO EN EL CAMPO LAB = 1</t>
  </si>
  <si>
    <t>99208.05</t>
  </si>
  <si>
    <t>2004-11-09</t>
  </si>
  <si>
    <t>PEVAS</t>
  </si>
  <si>
    <t>MATERNO PERINATAL</t>
  </si>
  <si>
    <t>2002-05-31</t>
  </si>
  <si>
    <t>10488</t>
  </si>
  <si>
    <t>SAN JOSE DE COCHIQUINAS</t>
  </si>
  <si>
    <t>2009-11-13</t>
  </si>
  <si>
    <t>1991-09-12</t>
  </si>
  <si>
    <t>PUERTO ENRIQUE</t>
  </si>
  <si>
    <t>AGV</t>
  </si>
  <si>
    <t>GREIFO VASQUEZ ADELA JHOVANY</t>
  </si>
  <si>
    <t>1991-07-28</t>
  </si>
  <si>
    <t>SHIPIBO-KONIBO</t>
  </si>
  <si>
    <t>2005-11-17</t>
  </si>
  <si>
    <t>1983-02-16</t>
  </si>
  <si>
    <t>1996-01-23</t>
  </si>
  <si>
    <t>S01</t>
  </si>
  <si>
    <t>GARAY CUELLAR SHEILA LIZETH</t>
  </si>
  <si>
    <t>G02</t>
  </si>
  <si>
    <t>7325</t>
  </si>
  <si>
    <t>NATIVIDAD</t>
  </si>
  <si>
    <t>BELLAVISTA NANAY</t>
  </si>
  <si>
    <t>J02</t>
  </si>
  <si>
    <t>1983-04-28</t>
  </si>
  <si>
    <t>C03</t>
  </si>
  <si>
    <t>58</t>
  </si>
  <si>
    <t>2005-12-14</t>
  </si>
  <si>
    <t>SANTA CLARA DE NANAY</t>
  </si>
  <si>
    <t>176</t>
  </si>
  <si>
    <t>PAMPA HERMOZA de Pampa Hermoza</t>
  </si>
  <si>
    <t>VALDIVIEZO SHAHUANO SADITH ANALY</t>
  </si>
  <si>
    <t>L12</t>
  </si>
  <si>
    <t>2004-04-09</t>
  </si>
  <si>
    <t>114</t>
  </si>
  <si>
    <t>HUANTA</t>
  </si>
  <si>
    <t>HUAYAMBA FLORES JUNIOR JELINO</t>
  </si>
  <si>
    <t>ATENCION INTEGRAL DEL ADOLESCENTE</t>
  </si>
  <si>
    <t>1999-02-21</t>
  </si>
  <si>
    <t>6689</t>
  </si>
  <si>
    <t>NUEVO PEVAS</t>
  </si>
  <si>
    <t>LOPEZ EVARISTO MIRZA MARGOT</t>
  </si>
  <si>
    <t>2004-11-10</t>
  </si>
  <si>
    <t>L02</t>
  </si>
  <si>
    <t>2008-10-24</t>
  </si>
  <si>
    <t>105</t>
  </si>
  <si>
    <t>VILLA TROMPETERO</t>
  </si>
  <si>
    <t>VILLA TROMPETEROS</t>
  </si>
  <si>
    <t>ALARCON GASTELU CLAUDIA ESTEFANY</t>
  </si>
  <si>
    <t>URARINA</t>
  </si>
  <si>
    <t>63</t>
  </si>
  <si>
    <t>YANASHI</t>
  </si>
  <si>
    <t>64</t>
  </si>
  <si>
    <t>44649628</t>
  </si>
  <si>
    <t>1985-03-09</t>
  </si>
  <si>
    <t>MONTALVAN SANTILLAN JOSE</t>
  </si>
  <si>
    <t>RUIZ VELA SHEILA MARICELA</t>
  </si>
  <si>
    <t>2006-10-31</t>
  </si>
  <si>
    <t>RODRIGUEZ RENGIFO TATIANA LIZBETH</t>
  </si>
  <si>
    <t>300</t>
  </si>
  <si>
    <t>CORA ISUIZA VERONICA</t>
  </si>
  <si>
    <t>ESPINOZA QUISPE EDWIN DENIS</t>
  </si>
  <si>
    <t>2000-11-29</t>
  </si>
  <si>
    <t>2004-06-29</t>
  </si>
  <si>
    <t>264</t>
  </si>
  <si>
    <t>LOBOYACU</t>
  </si>
  <si>
    <t>CALA CACERES DIANA MAYTHE</t>
  </si>
  <si>
    <t>B1</t>
  </si>
  <si>
    <t>SANTA MARIA DEL OJEAL</t>
  </si>
  <si>
    <t>1990-06-18</t>
  </si>
  <si>
    <t>93</t>
  </si>
  <si>
    <t>C04</t>
  </si>
  <si>
    <t>33980</t>
  </si>
  <si>
    <t>CENTRO ESPECIALIZADO DEL ADOLECENTE</t>
  </si>
  <si>
    <t>LIZAMA MONSALVE SHELY PATRICIA</t>
  </si>
  <si>
    <t>PIPA BARBARAN DEISY LUCIA</t>
  </si>
  <si>
    <t>271</t>
  </si>
  <si>
    <t>MASUSA</t>
  </si>
  <si>
    <t>1997-01-05</t>
  </si>
  <si>
    <t>67</t>
  </si>
  <si>
    <t>NUEVA LIBERTAD O TUTAPISHCO</t>
  </si>
  <si>
    <t>HUANSI JIPA BACILIO</t>
  </si>
  <si>
    <t>L03</t>
  </si>
  <si>
    <t>URRELO MALPARTIDA LIBIA ALENA</t>
  </si>
  <si>
    <t>91</t>
  </si>
  <si>
    <t>113</t>
  </si>
  <si>
    <t>2007-10-13</t>
  </si>
  <si>
    <t>2007-05-26</t>
  </si>
  <si>
    <t>98</t>
  </si>
  <si>
    <t>SANTA RITA DE CASTILLA</t>
  </si>
  <si>
    <t>YESAN MENDEZ DIANA AGUSTINA</t>
  </si>
  <si>
    <t>48828511</t>
  </si>
  <si>
    <t>117</t>
  </si>
  <si>
    <t>SAN FRANCISCO De Pevas</t>
  </si>
  <si>
    <t>CORDOVA IRARICA GISSELA</t>
  </si>
  <si>
    <t>SAN ANTONIO de Iquitos</t>
  </si>
  <si>
    <t>185</t>
  </si>
  <si>
    <t>ORELLANA</t>
  </si>
  <si>
    <t>VARGAS VELA ANGIE ANTONELLA</t>
  </si>
  <si>
    <t>1990-07-12</t>
  </si>
  <si>
    <t>2000-01-11</t>
  </si>
  <si>
    <t>1995-03-06</t>
  </si>
  <si>
    <t>SAMITO</t>
  </si>
  <si>
    <t>GUERRERO OTERO BRISNA BERENICE</t>
  </si>
  <si>
    <t>INYECTABLE MENSUAL</t>
  </si>
  <si>
    <t>CORREGIR EL REGISTRO DEL INSUMO ENTREGADO EN EL CAMPO LAB = 1</t>
  </si>
  <si>
    <t>99208.04</t>
  </si>
  <si>
    <t>KAT</t>
  </si>
  <si>
    <t>G1</t>
  </si>
  <si>
    <t>1995-08-20</t>
  </si>
  <si>
    <t>74</t>
  </si>
  <si>
    <t>SAL</t>
  </si>
  <si>
    <t>1987-09-30</t>
  </si>
  <si>
    <t>SORIA BENITES NADHINE ESPERANZA</t>
  </si>
  <si>
    <t>OCMIN MURAYARI LORENA MILCA</t>
  </si>
  <si>
    <t>E01</t>
  </si>
  <si>
    <t>31672</t>
  </si>
  <si>
    <t>LAS PALMERAS DE YURIMAGUAS</t>
  </si>
  <si>
    <t>YAHUARCANI TIHUAIRO EMERITA</t>
  </si>
  <si>
    <t>54</t>
  </si>
  <si>
    <t>INDIANA</t>
  </si>
  <si>
    <t>GONZALES BRAGA MARFITA KARINA</t>
  </si>
  <si>
    <t>D1</t>
  </si>
  <si>
    <t>1988-11-08</t>
  </si>
  <si>
    <t>71105074</t>
  </si>
  <si>
    <t>2002-05-17</t>
  </si>
  <si>
    <t>121</t>
  </si>
  <si>
    <t>2002-05-07</t>
  </si>
  <si>
    <t>62212517</t>
  </si>
  <si>
    <t>1992-07-27</t>
  </si>
  <si>
    <t>2006-05-20</t>
  </si>
  <si>
    <t>62246937</t>
  </si>
  <si>
    <t>2011-02-03</t>
  </si>
  <si>
    <t>C07</t>
  </si>
  <si>
    <t>NAVAS VASQUEZ MAYRA NAHIR</t>
  </si>
  <si>
    <t>PROGRESO De San Juan Bautista</t>
  </si>
  <si>
    <t>IMPLANTE</t>
  </si>
  <si>
    <t>CORREGIR CAMPO LAB</t>
  </si>
  <si>
    <t>DX = D  ò R   Nueva o Reinsercion  Lab = 1
DX = R    Controles Lab en Blanco</t>
  </si>
  <si>
    <t>11975</t>
  </si>
  <si>
    <t>2001-10-05</t>
  </si>
  <si>
    <t>2008-09-23</t>
  </si>
  <si>
    <t>45</t>
  </si>
  <si>
    <t>55</t>
  </si>
  <si>
    <t>OBT</t>
  </si>
  <si>
    <t>VELA VACALLA LAUREEN ALICIA</t>
  </si>
  <si>
    <t>2006-07-19</t>
  </si>
  <si>
    <t>Z6</t>
  </si>
  <si>
    <t>C09</t>
  </si>
  <si>
    <t>2007-05-02</t>
  </si>
  <si>
    <t>38</t>
  </si>
  <si>
    <t>RENGIFO CACHAY CRISTINA</t>
  </si>
  <si>
    <t>35</t>
  </si>
  <si>
    <t>VARILLAL</t>
  </si>
  <si>
    <t>1996-12-26</t>
  </si>
  <si>
    <t>MONTES CORDOVA GIOMARA CRISTINA MILAGROS</t>
  </si>
  <si>
    <t>AREVALO DEL AGUILA CARLOS ALEXANDER</t>
  </si>
  <si>
    <t>TUESTA RENGIFO LEILY MARGARITA</t>
  </si>
  <si>
    <t>1998-05-09</t>
  </si>
  <si>
    <t>2005-10-27</t>
  </si>
  <si>
    <t>GUTIERREZ ORE ERIKA SUSY</t>
  </si>
  <si>
    <t>43</t>
  </si>
  <si>
    <t>2000-09-15</t>
  </si>
  <si>
    <t>CARTAGENA RIOS GLENDY LUZ</t>
  </si>
  <si>
    <t>1992-06-12</t>
  </si>
  <si>
    <t>RAMOS PITA SONIA</t>
  </si>
  <si>
    <t>FERNANDO LORES</t>
  </si>
  <si>
    <t>110</t>
  </si>
  <si>
    <t>X1</t>
  </si>
  <si>
    <t>2002-07-26</t>
  </si>
  <si>
    <t>VELA COBLENTZ MANUELA</t>
  </si>
  <si>
    <t>A12</t>
  </si>
  <si>
    <t>CONDON MASCULINO</t>
  </si>
  <si>
    <t>ENTREGA DE INSUMO</t>
  </si>
  <si>
    <t>Primera consulta 10 y luego 30 por visita</t>
  </si>
  <si>
    <t>99208.02</t>
  </si>
  <si>
    <t>ENFERMEDADES INFECCIOSAS / INFECTOLOGIA</t>
  </si>
  <si>
    <t>VELA TAMABI MELISSA</t>
  </si>
  <si>
    <t>L07</t>
  </si>
  <si>
    <t>05383182</t>
  </si>
  <si>
    <t>1975-10-30</t>
  </si>
  <si>
    <t>1978-03-31</t>
  </si>
  <si>
    <t>1991-12-19</t>
  </si>
  <si>
    <t>44328862</t>
  </si>
  <si>
    <t>1987-03-14</t>
  </si>
  <si>
    <t>2003-05-10</t>
  </si>
  <si>
    <t>05384971</t>
  </si>
  <si>
    <t>1968-10-13</t>
  </si>
  <si>
    <t>41069829</t>
  </si>
  <si>
    <t>1975-04-10</t>
  </si>
  <si>
    <t>1993-05-08</t>
  </si>
  <si>
    <t>2005-05-03</t>
  </si>
  <si>
    <t>Z3048</t>
  </si>
  <si>
    <t>47619139</t>
  </si>
  <si>
    <t>1991-10-30</t>
  </si>
  <si>
    <t>PSICOLOGIA</t>
  </si>
  <si>
    <t>41759665</t>
  </si>
  <si>
    <t>1983-05-08</t>
  </si>
  <si>
    <t>L16</t>
  </si>
  <si>
    <t>05388682</t>
  </si>
  <si>
    <t>1966-09-07</t>
  </si>
  <si>
    <t>2005-08-09</t>
  </si>
  <si>
    <t>1995-06-23</t>
  </si>
  <si>
    <t>47440803</t>
  </si>
  <si>
    <t>1980-10-16</t>
  </si>
  <si>
    <t>1986-12-10</t>
  </si>
  <si>
    <t>48428418</t>
  </si>
  <si>
    <t>1985-02-05</t>
  </si>
  <si>
    <t>80304025</t>
  </si>
  <si>
    <t>1978-10-30</t>
  </si>
  <si>
    <t>PINCHI PINCHI MADELINE JOSSIE</t>
  </si>
  <si>
    <t>280</t>
  </si>
  <si>
    <t>MANGUA del Mazan</t>
  </si>
  <si>
    <t>48575395</t>
  </si>
  <si>
    <t>1987-01-18</t>
  </si>
  <si>
    <t>2008-06-09</t>
  </si>
  <si>
    <t>1991-05-28</t>
  </si>
  <si>
    <t>46247868</t>
  </si>
  <si>
    <t>1987-11-17</t>
  </si>
  <si>
    <t>RIMACHI CURI HENRY</t>
  </si>
  <si>
    <t>2009-08-17</t>
  </si>
  <si>
    <t>2007-06-12</t>
  </si>
  <si>
    <t>61238114</t>
  </si>
  <si>
    <t>2002-03-23</t>
  </si>
  <si>
    <t>S12</t>
  </si>
  <si>
    <t>61851328</t>
  </si>
  <si>
    <t>2007-05-08</t>
  </si>
  <si>
    <t>N20</t>
  </si>
  <si>
    <t>73749050</t>
  </si>
  <si>
    <t>1993-04-06</t>
  </si>
  <si>
    <t>MURRIETA LINARES DORIS VERONICA</t>
  </si>
  <si>
    <t>45369594</t>
  </si>
  <si>
    <t>1981-12-15</t>
  </si>
  <si>
    <t>212</t>
  </si>
  <si>
    <t>PAMPA HERMOZA de Yurimaguas (EJE M.R.)</t>
  </si>
  <si>
    <t>ROJAS FLORES PATRICIA JOHANNA</t>
  </si>
  <si>
    <t>JEO</t>
  </si>
  <si>
    <t>TARICUARIMA PEREZ CAROLINA</t>
  </si>
  <si>
    <t>CONDON FEMENINO</t>
  </si>
  <si>
    <t>99208.06</t>
  </si>
  <si>
    <t>AOE</t>
  </si>
  <si>
    <t>ID_UPS</t>
  </si>
  <si>
    <t>99208.12</t>
  </si>
  <si>
    <t>224</t>
  </si>
  <si>
    <t>LA LOMA (EJE DE M.R.)</t>
  </si>
  <si>
    <t xml:space="preserve">FALTA: 
CODIGO 99208 LAB TA
</t>
  </si>
  <si>
    <t xml:space="preserve">IMPLANTE </t>
  </si>
  <si>
    <t>CITA</t>
  </si>
  <si>
    <t>NO</t>
  </si>
  <si>
    <t>QUEVEDO TRIGOSO LINDA MELINA</t>
  </si>
  <si>
    <t>2002-11-27</t>
  </si>
  <si>
    <t>2003-01-04</t>
  </si>
  <si>
    <t>ROJAS FACHIN EVELYN NATALY</t>
  </si>
  <si>
    <t>1987-07-31</t>
  </si>
  <si>
    <t>1983-06-20</t>
  </si>
  <si>
    <t>2001-06-03</t>
  </si>
  <si>
    <t>1999-03-07</t>
  </si>
  <si>
    <t>75</t>
  </si>
  <si>
    <t>MA3</t>
  </si>
  <si>
    <t>2007-12-18</t>
  </si>
  <si>
    <t>1993-06-30</t>
  </si>
  <si>
    <t>1984-05-11</t>
  </si>
  <si>
    <t>1991-09-14</t>
  </si>
  <si>
    <t>FLORES CAMUS SARA</t>
  </si>
  <si>
    <t>TUPAC AMARU De Iquitos</t>
  </si>
  <si>
    <t>2000-08-22</t>
  </si>
  <si>
    <t>VASQUEZ CHONG LUCILA ELVIRA</t>
  </si>
  <si>
    <t>2007-08-24</t>
  </si>
  <si>
    <t>MAZANETT RENGIFO SHERLY SMITH</t>
  </si>
  <si>
    <t>GARCIA SAAVEDRA LEYDI</t>
  </si>
  <si>
    <t>B59</t>
  </si>
  <si>
    <t>LA1</t>
  </si>
  <si>
    <t>48631629</t>
  </si>
  <si>
    <t>1994-12-20</t>
  </si>
  <si>
    <t>2009-04-09</t>
  </si>
  <si>
    <t>2002-08-01</t>
  </si>
  <si>
    <t>CHOTA BAUS JOSSY JOHANA</t>
  </si>
  <si>
    <t>272</t>
  </si>
  <si>
    <t>CENTRO FUERTE</t>
  </si>
  <si>
    <t>ALFARO TARRILLO MARITZA ISABEL</t>
  </si>
  <si>
    <t>2000-07-31</t>
  </si>
  <si>
    <t>2026</t>
  </si>
  <si>
    <t>2026-01-02</t>
  </si>
  <si>
    <t>43640677</t>
  </si>
  <si>
    <t>1986-07-06</t>
  </si>
  <si>
    <t>2026-01-03</t>
  </si>
  <si>
    <t>78118098</t>
  </si>
  <si>
    <t>2003-12-04</t>
  </si>
  <si>
    <t>2026-01-05</t>
  </si>
  <si>
    <t>I97</t>
  </si>
  <si>
    <t>47781241</t>
  </si>
  <si>
    <t>1987-03-11</t>
  </si>
  <si>
    <t>Z2</t>
  </si>
  <si>
    <t>77453217</t>
  </si>
  <si>
    <t>2026-01-06</t>
  </si>
  <si>
    <t>48984565</t>
  </si>
  <si>
    <t>1982-02-15</t>
  </si>
  <si>
    <t>2026-01-08</t>
  </si>
  <si>
    <t>48834982</t>
  </si>
  <si>
    <t>48628703</t>
  </si>
  <si>
    <t>62825592</t>
  </si>
  <si>
    <t>1996-04-06</t>
  </si>
  <si>
    <t>A36</t>
  </si>
  <si>
    <t>MALAFAYA MONCADA SONIA</t>
  </si>
  <si>
    <t>44439873</t>
  </si>
  <si>
    <t>1987-02-02</t>
  </si>
  <si>
    <t>2026-01-12</t>
  </si>
  <si>
    <t>62899978</t>
  </si>
  <si>
    <t>SANTA CLARA DEL OJEAL</t>
  </si>
  <si>
    <t>2026-01-14</t>
  </si>
  <si>
    <t>IRE</t>
  </si>
  <si>
    <t>CABRERA ARMAS IRENE</t>
  </si>
  <si>
    <t>46500796</t>
  </si>
  <si>
    <t>1983-08-30</t>
  </si>
  <si>
    <t>1 . DE ENERO</t>
  </si>
  <si>
    <t>RAMIREZ TORO PILAR</t>
  </si>
  <si>
    <t>72944432</t>
  </si>
  <si>
    <t>1997-12-02</t>
  </si>
  <si>
    <t>62848237</t>
  </si>
  <si>
    <t>48630624</t>
  </si>
  <si>
    <t>1981-03-17</t>
  </si>
  <si>
    <t>76828802</t>
  </si>
  <si>
    <t>2003-09-27</t>
  </si>
  <si>
    <t>6946</t>
  </si>
  <si>
    <t>SAN PEDRO DE MANATI</t>
  </si>
  <si>
    <t>ESPINOZA PAIMA JEHN FILER</t>
  </si>
  <si>
    <t>48393717</t>
  </si>
  <si>
    <t>2026-01-04</t>
  </si>
  <si>
    <t>SH1</t>
  </si>
  <si>
    <t>72453030</t>
  </si>
  <si>
    <t>1996-10-20</t>
  </si>
  <si>
    <t>73366125</t>
  </si>
  <si>
    <t>62402246</t>
  </si>
  <si>
    <t>2008-08-25</t>
  </si>
  <si>
    <t>E04</t>
  </si>
  <si>
    <t>75925119</t>
  </si>
  <si>
    <t>78991529</t>
  </si>
  <si>
    <t>61734647</t>
  </si>
  <si>
    <t>76668767</t>
  </si>
  <si>
    <t>44337861</t>
  </si>
  <si>
    <t>1986-12-25</t>
  </si>
  <si>
    <t>CARRASCO LOPEZ ANDREA MANUELA</t>
  </si>
  <si>
    <t>76243828</t>
  </si>
  <si>
    <t>2006-03-05</t>
  </si>
  <si>
    <t>45182743</t>
  </si>
  <si>
    <t>1981-07-12</t>
  </si>
  <si>
    <t>62295866</t>
  </si>
  <si>
    <t>2011-04-18</t>
  </si>
  <si>
    <t>46732743</t>
  </si>
  <si>
    <t>1989-12-11</t>
  </si>
  <si>
    <t>48672639</t>
  </si>
  <si>
    <t>2026-01-07</t>
  </si>
  <si>
    <t>QE</t>
  </si>
  <si>
    <t>74435311</t>
  </si>
  <si>
    <t>2005-05-19</t>
  </si>
  <si>
    <t>CORREA AQUITUARI GRECIA PAOLA</t>
  </si>
  <si>
    <t>42027335</t>
  </si>
  <si>
    <t>1983-08-08</t>
  </si>
  <si>
    <t>78008948</t>
  </si>
  <si>
    <t>2003-05-23</t>
  </si>
  <si>
    <t>45186060</t>
  </si>
  <si>
    <t>1987-03-12</t>
  </si>
  <si>
    <t>X3</t>
  </si>
  <si>
    <t>41913391</t>
  </si>
  <si>
    <t>76986810</t>
  </si>
  <si>
    <t>2005-04-25</t>
  </si>
  <si>
    <t>61277582</t>
  </si>
  <si>
    <t>2004-12-16</t>
  </si>
  <si>
    <t>2026-01-09</t>
  </si>
  <si>
    <t>61470521</t>
  </si>
  <si>
    <t>2004-07-11</t>
  </si>
  <si>
    <t>60435216</t>
  </si>
  <si>
    <t>2001-09-04</t>
  </si>
  <si>
    <t>40571565</t>
  </si>
  <si>
    <t>1978-03-11</t>
  </si>
  <si>
    <t>76650267</t>
  </si>
  <si>
    <t>1997-03-16</t>
  </si>
  <si>
    <t>GARCIA GARCIA JESSICA</t>
  </si>
  <si>
    <t>61482318</t>
  </si>
  <si>
    <t>70789852</t>
  </si>
  <si>
    <t>44990418</t>
  </si>
  <si>
    <t>1988-02-15</t>
  </si>
  <si>
    <t>63375688</t>
  </si>
  <si>
    <t>2011-09-05</t>
  </si>
  <si>
    <t>LIBERTAD DE CUIPARILLO</t>
  </si>
  <si>
    <t>RIOS PEREZ ISABEL</t>
  </si>
  <si>
    <t>47778126</t>
  </si>
  <si>
    <t>45190151</t>
  </si>
  <si>
    <t>1978-05-24</t>
  </si>
  <si>
    <t>RODRIGUEZ CAUPER JIKSON</t>
  </si>
  <si>
    <t>76820364</t>
  </si>
  <si>
    <t>2005-02-23</t>
  </si>
  <si>
    <t>4C</t>
  </si>
  <si>
    <t>45403027</t>
  </si>
  <si>
    <t>1981-08-14</t>
  </si>
  <si>
    <t>44491880</t>
  </si>
  <si>
    <t>VARGAS SANTILLAN MARILU</t>
  </si>
  <si>
    <t>61349639</t>
  </si>
  <si>
    <t>2026-01-13</t>
  </si>
  <si>
    <t>75695388</t>
  </si>
  <si>
    <t>2005-06-30</t>
  </si>
  <si>
    <t>43142173</t>
  </si>
  <si>
    <t>MANITI I ZONA</t>
  </si>
  <si>
    <t>HAUXWELL SAENZ EVELYN</t>
  </si>
  <si>
    <t>42938295</t>
  </si>
  <si>
    <t>61301421</t>
  </si>
  <si>
    <t>2008-02-23</t>
  </si>
  <si>
    <t>43185148</t>
  </si>
  <si>
    <t>1980-03-24</t>
  </si>
  <si>
    <t>62308556</t>
  </si>
  <si>
    <t>76991195</t>
  </si>
  <si>
    <t>2026-01-16</t>
  </si>
  <si>
    <t>205</t>
  </si>
  <si>
    <t>ROJAS MALAVER MILAGROS</t>
  </si>
  <si>
    <t>62961427</t>
  </si>
  <si>
    <t>2009-08-31</t>
  </si>
  <si>
    <t>2026-01-19</t>
  </si>
  <si>
    <t>W3</t>
  </si>
  <si>
    <t>LUMBE CHUQUIPIONDO SARA LIZETH</t>
  </si>
  <si>
    <t>75276622</t>
  </si>
  <si>
    <t>2026-01-20</t>
  </si>
  <si>
    <t>72863662</t>
  </si>
  <si>
    <t>2001-05-15</t>
  </si>
  <si>
    <t>Columna1</t>
  </si>
  <si>
    <t>2026-01-01</t>
  </si>
  <si>
    <t>R OS ASPAJO GRECIA THAL A</t>
  </si>
  <si>
    <t>40495696</t>
  </si>
  <si>
    <t>1979-12-30</t>
  </si>
  <si>
    <t>62566932</t>
  </si>
  <si>
    <t>2010-01-07</t>
  </si>
  <si>
    <t>43369217</t>
  </si>
  <si>
    <t>1985-10-12</t>
  </si>
  <si>
    <t>A09</t>
  </si>
  <si>
    <t>76072780</t>
  </si>
  <si>
    <t>1996-08-09</t>
  </si>
  <si>
    <t>HA1</t>
  </si>
  <si>
    <t>62843341</t>
  </si>
  <si>
    <t>2009-06-16</t>
  </si>
  <si>
    <t>62815030</t>
  </si>
  <si>
    <t>SO1</t>
  </si>
  <si>
    <t>62961478</t>
  </si>
  <si>
    <t>2011-01-22</t>
  </si>
  <si>
    <t>VARGAS GUERRA</t>
  </si>
  <si>
    <t>BOR</t>
  </si>
  <si>
    <t>TUNJAR MONTES BORIS JOSE</t>
  </si>
  <si>
    <t>63247006</t>
  </si>
  <si>
    <t>2008-12-21</t>
  </si>
  <si>
    <t>78370848</t>
  </si>
  <si>
    <t>2013-12-08</t>
  </si>
  <si>
    <t>12C</t>
  </si>
  <si>
    <t>60327347</t>
  </si>
  <si>
    <t>2003-10-16</t>
  </si>
  <si>
    <t>SE</t>
  </si>
  <si>
    <t>47758606</t>
  </si>
  <si>
    <t>43277398</t>
  </si>
  <si>
    <t>1985-11-11</t>
  </si>
  <si>
    <t>SIE</t>
  </si>
  <si>
    <t>F2</t>
  </si>
  <si>
    <t>44165936</t>
  </si>
  <si>
    <t>1987-02-26</t>
  </si>
  <si>
    <t>75273657</t>
  </si>
  <si>
    <t>45241187</t>
  </si>
  <si>
    <t>1988-05-18</t>
  </si>
  <si>
    <t>2026-01-10</t>
  </si>
  <si>
    <t>45467860</t>
  </si>
  <si>
    <t>1988-11-25</t>
  </si>
  <si>
    <t>60647457</t>
  </si>
  <si>
    <t>45985661</t>
  </si>
  <si>
    <t>HE</t>
  </si>
  <si>
    <t>48887451</t>
  </si>
  <si>
    <t>1992-01-07</t>
  </si>
  <si>
    <t>73790586</t>
  </si>
  <si>
    <t>44637605</t>
  </si>
  <si>
    <t>1983-05-18</t>
  </si>
  <si>
    <t>62456107</t>
  </si>
  <si>
    <t>2010-07-21</t>
  </si>
  <si>
    <t>44014664</t>
  </si>
  <si>
    <t>1984-04-18</t>
  </si>
  <si>
    <t>SHAPIAMA GONZALES JHAROL RAMON</t>
  </si>
  <si>
    <t>71228542</t>
  </si>
  <si>
    <t>1996-10-18</t>
  </si>
  <si>
    <t>72633501</t>
  </si>
  <si>
    <t>2002-06-18</t>
  </si>
  <si>
    <t>79053619</t>
  </si>
  <si>
    <t>1999-03-01</t>
  </si>
  <si>
    <t>81406738</t>
  </si>
  <si>
    <t>63333345</t>
  </si>
  <si>
    <t>72738212</t>
  </si>
  <si>
    <t>1994-10-14</t>
  </si>
  <si>
    <t>C2</t>
  </si>
  <si>
    <t>45179481</t>
  </si>
  <si>
    <t>1983-12-25</t>
  </si>
  <si>
    <t>N92</t>
  </si>
  <si>
    <t>74483237</t>
  </si>
  <si>
    <t>2001-12-19</t>
  </si>
  <si>
    <t>48544975</t>
  </si>
  <si>
    <t>VALERA SANCHEZ TANIA LASTENIA</t>
  </si>
  <si>
    <t>60012609</t>
  </si>
  <si>
    <t>2006-08-15</t>
  </si>
  <si>
    <t>46961909</t>
  </si>
  <si>
    <t>1986-09-10</t>
  </si>
  <si>
    <t>47256852</t>
  </si>
  <si>
    <t>1991-06-15</t>
  </si>
  <si>
    <t>60706982</t>
  </si>
  <si>
    <t>2009-03-10</t>
  </si>
  <si>
    <t>62913570</t>
  </si>
  <si>
    <t>62947723</t>
  </si>
  <si>
    <t>2002-06-09</t>
  </si>
  <si>
    <t>2026-01-15</t>
  </si>
  <si>
    <t>G2</t>
  </si>
  <si>
    <t>48565064</t>
  </si>
  <si>
    <t>1991-06-06</t>
  </si>
  <si>
    <t>49077497</t>
  </si>
  <si>
    <t>2004-08-19</t>
  </si>
  <si>
    <t>62817668</t>
  </si>
  <si>
    <t>2002-12-10</t>
  </si>
  <si>
    <t>47536680</t>
  </si>
  <si>
    <t>1992-02-19</t>
  </si>
  <si>
    <t>62913712</t>
  </si>
  <si>
    <t>2000-05-08</t>
  </si>
  <si>
    <t>61389159</t>
  </si>
  <si>
    <t>2004-07-20</t>
  </si>
  <si>
    <t>44014285</t>
  </si>
  <si>
    <t>1985-11-15</t>
  </si>
  <si>
    <t>2026-01-17</t>
  </si>
  <si>
    <t>44439717</t>
  </si>
  <si>
    <t>1987-04-22</t>
  </si>
  <si>
    <t>46294835</t>
  </si>
  <si>
    <t>1988-09-12</t>
  </si>
  <si>
    <t>48106177</t>
  </si>
  <si>
    <t>1992-04-08</t>
  </si>
  <si>
    <t>90162405</t>
  </si>
  <si>
    <t>2001-01-08</t>
  </si>
  <si>
    <t>44768661</t>
  </si>
  <si>
    <t>1984-09-05</t>
  </si>
  <si>
    <t>78428489</t>
  </si>
  <si>
    <t>2008-11-11</t>
  </si>
  <si>
    <t>TORRES LIMA SARITA ELENA</t>
  </si>
  <si>
    <t>63348473</t>
  </si>
  <si>
    <t>48738501</t>
  </si>
  <si>
    <t>1989-04-05</t>
  </si>
  <si>
    <t>62977798</t>
  </si>
  <si>
    <t>2004-05-24</t>
  </si>
  <si>
    <t>48910207</t>
  </si>
  <si>
    <t>1989-02-23</t>
  </si>
  <si>
    <t>49035340</t>
  </si>
  <si>
    <t>1999-12-11</t>
  </si>
  <si>
    <t>X4</t>
  </si>
  <si>
    <t>48580211</t>
  </si>
  <si>
    <t>63057922</t>
  </si>
  <si>
    <t>76119230</t>
  </si>
  <si>
    <t>61125148</t>
  </si>
  <si>
    <t>2007-07-14</t>
  </si>
  <si>
    <t>61795519</t>
  </si>
  <si>
    <t>2009-05-06</t>
  </si>
  <si>
    <t>45475440</t>
  </si>
  <si>
    <t>81246220</t>
  </si>
  <si>
    <t>2009-02-24</t>
  </si>
  <si>
    <t>61150354</t>
  </si>
  <si>
    <t>DAVILA RUIZ JOYCE GIOVANA</t>
  </si>
  <si>
    <t>43461808</t>
  </si>
  <si>
    <t>1984-07-01</t>
  </si>
  <si>
    <t>46631779</t>
  </si>
  <si>
    <t>60551188</t>
  </si>
  <si>
    <t>1994-09-08</t>
  </si>
  <si>
    <t>47262463</t>
  </si>
  <si>
    <t>61755687</t>
  </si>
  <si>
    <t>1994-01-09</t>
  </si>
  <si>
    <t>46456757</t>
  </si>
  <si>
    <t>1978-06-13</t>
  </si>
  <si>
    <t>63041853</t>
  </si>
  <si>
    <t>2000-07-05</t>
  </si>
  <si>
    <t>77044127</t>
  </si>
  <si>
    <t>Y85</t>
  </si>
  <si>
    <t>74764987</t>
  </si>
  <si>
    <t>1998-11-30</t>
  </si>
  <si>
    <t>76045994</t>
  </si>
  <si>
    <t>2001-01-27</t>
  </si>
  <si>
    <t>73858374</t>
  </si>
  <si>
    <t>1999-05-17</t>
  </si>
  <si>
    <t>2026-01-22</t>
  </si>
  <si>
    <t>62569049</t>
  </si>
  <si>
    <t>2006-12-15</t>
  </si>
  <si>
    <t>E03</t>
  </si>
  <si>
    <t>VASQUEZ MOLANO ANA NATALI</t>
  </si>
  <si>
    <t>61014661</t>
  </si>
  <si>
    <t>2007-03-02</t>
  </si>
  <si>
    <t>76849548</t>
  </si>
  <si>
    <t>1998-04-07</t>
  </si>
  <si>
    <t>79067953</t>
  </si>
  <si>
    <t>80831298</t>
  </si>
  <si>
    <t>2005-07-06</t>
  </si>
  <si>
    <t>49003137</t>
  </si>
  <si>
    <t>1987-01-05</t>
  </si>
  <si>
    <t>LAGO NARANJAL</t>
  </si>
  <si>
    <t>YARICAHUA CURITIMA LUZ ENITH</t>
  </si>
  <si>
    <t>61581845</t>
  </si>
  <si>
    <t>2008-12-01</t>
  </si>
  <si>
    <t>61656178</t>
  </si>
  <si>
    <t>2009-05-04</t>
  </si>
  <si>
    <t>JV9</t>
  </si>
  <si>
    <t>46500275</t>
  </si>
  <si>
    <t>2026-01-11</t>
  </si>
  <si>
    <t>RAMIREZ CARDENAS BARBARA STEFANI</t>
  </si>
  <si>
    <t>SD-N00911365</t>
  </si>
  <si>
    <t>1985-11-04</t>
  </si>
  <si>
    <t>E11</t>
  </si>
  <si>
    <t>70680217</t>
  </si>
  <si>
    <t>63438180</t>
  </si>
  <si>
    <t>2006-04-17</t>
  </si>
  <si>
    <t>43965107</t>
  </si>
  <si>
    <t>1985-12-12</t>
  </si>
  <si>
    <t>62620568</t>
  </si>
  <si>
    <t>2008-06-16</t>
  </si>
  <si>
    <t>60111094</t>
  </si>
  <si>
    <t>2004-12-15</t>
  </si>
  <si>
    <t>40495680</t>
  </si>
  <si>
    <t>1979-04-25</t>
  </si>
  <si>
    <t>42109681</t>
  </si>
  <si>
    <t>1980-08-14</t>
  </si>
  <si>
    <t>44478907</t>
  </si>
  <si>
    <t>81077487</t>
  </si>
  <si>
    <t>2013-05-22</t>
  </si>
  <si>
    <t>31187734</t>
  </si>
  <si>
    <t>62039881</t>
  </si>
  <si>
    <t>47405647</t>
  </si>
  <si>
    <t>1992-06-11</t>
  </si>
  <si>
    <t>61898396</t>
  </si>
  <si>
    <t>2001-09-09</t>
  </si>
  <si>
    <t>DEL</t>
  </si>
  <si>
    <t>PEREZ ZUTA DELITA</t>
  </si>
  <si>
    <t>45432685</t>
  </si>
  <si>
    <t>1986-12-13</t>
  </si>
  <si>
    <t>72903738</t>
  </si>
  <si>
    <t>2026-01-21</t>
  </si>
  <si>
    <t>R41</t>
  </si>
  <si>
    <t>77100488</t>
  </si>
  <si>
    <t>62988301</t>
  </si>
  <si>
    <t>62367695</t>
  </si>
  <si>
    <t>05</t>
  </si>
  <si>
    <t>LLAGUENTA RODRIGUEZ ALEX BRAY</t>
  </si>
  <si>
    <t>46170618</t>
  </si>
  <si>
    <t>1988-12-16</t>
  </si>
  <si>
    <t>78718950</t>
  </si>
  <si>
    <t>1999-10-03</t>
  </si>
  <si>
    <t>73072124</t>
  </si>
  <si>
    <t>2000-11-23</t>
  </si>
  <si>
    <t>ROJAS MACEDO LINDSAY JODIE</t>
  </si>
  <si>
    <t>42916869</t>
  </si>
  <si>
    <t>VFR</t>
  </si>
  <si>
    <t>FATAMA RENGIFO VICTOR KERLER</t>
  </si>
  <si>
    <t>61794314</t>
  </si>
  <si>
    <t>1337489747</t>
  </si>
  <si>
    <t>71995573</t>
  </si>
  <si>
    <t>2001-12-09</t>
  </si>
  <si>
    <t>1338996818</t>
  </si>
  <si>
    <t>63463182</t>
  </si>
  <si>
    <t>1336453297</t>
  </si>
  <si>
    <t>44696556</t>
  </si>
  <si>
    <t>1982-06-19</t>
  </si>
  <si>
    <t>1337355707</t>
  </si>
  <si>
    <t>72664659</t>
  </si>
  <si>
    <t>1340213757</t>
  </si>
  <si>
    <t>SG1</t>
  </si>
  <si>
    <t>77343619</t>
  </si>
  <si>
    <t>1340389969</t>
  </si>
  <si>
    <t>75440743</t>
  </si>
  <si>
    <t>2000-08-26</t>
  </si>
  <si>
    <t>1340391544</t>
  </si>
  <si>
    <t>1340393082</t>
  </si>
  <si>
    <t>E08</t>
  </si>
  <si>
    <t>73887333</t>
  </si>
  <si>
    <t>2003-07-01</t>
  </si>
  <si>
    <t>1335119216</t>
  </si>
  <si>
    <t>76233802</t>
  </si>
  <si>
    <t>1999-12-26</t>
  </si>
  <si>
    <t>1335244247</t>
  </si>
  <si>
    <t>48390296</t>
  </si>
  <si>
    <t>1336453368</t>
  </si>
  <si>
    <t>44708801</t>
  </si>
  <si>
    <t>1982-08-04</t>
  </si>
  <si>
    <t>1336453418</t>
  </si>
  <si>
    <t>80528473</t>
  </si>
  <si>
    <t>1975-07-15</t>
  </si>
  <si>
    <t>1336453487</t>
  </si>
  <si>
    <t>72453520</t>
  </si>
  <si>
    <t>1991-11-21</t>
  </si>
  <si>
    <t>1336453554</t>
  </si>
  <si>
    <t>63463153</t>
  </si>
  <si>
    <t>2012-09-08</t>
  </si>
  <si>
    <t>1336453622</t>
  </si>
  <si>
    <t>62363201</t>
  </si>
  <si>
    <t>2003-03-06</t>
  </si>
  <si>
    <t>1337356803</t>
  </si>
  <si>
    <t>E09</t>
  </si>
  <si>
    <t>78632037</t>
  </si>
  <si>
    <t>1337644074</t>
  </si>
  <si>
    <t>REATEGUI ALVAN SUSAN VIBEKE</t>
  </si>
  <si>
    <t>60814441</t>
  </si>
  <si>
    <t>1338914654</t>
  </si>
  <si>
    <t>1339947809</t>
  </si>
  <si>
    <t>LOZANO REATEGUI DOLLY ELIZABETH</t>
  </si>
  <si>
    <t>1335298705</t>
  </si>
  <si>
    <t>46162204</t>
  </si>
  <si>
    <t>1984-01-15</t>
  </si>
  <si>
    <t>1335335026</t>
  </si>
  <si>
    <t>41469703</t>
  </si>
  <si>
    <t>1981-05-23</t>
  </si>
  <si>
    <t>1335395998</t>
  </si>
  <si>
    <t>73138690</t>
  </si>
  <si>
    <t>1335455912</t>
  </si>
  <si>
    <t>76052859</t>
  </si>
  <si>
    <t>2006-04-24</t>
  </si>
  <si>
    <t>1335990936</t>
  </si>
  <si>
    <t>MAYNAS</t>
  </si>
  <si>
    <t>S2</t>
  </si>
  <si>
    <t>MEGO MACEDO DORIS</t>
  </si>
  <si>
    <t>76329862</t>
  </si>
  <si>
    <t>1997-02-19</t>
  </si>
  <si>
    <t>1336114762</t>
  </si>
  <si>
    <t>81458606</t>
  </si>
  <si>
    <t>2004-02-23</t>
  </si>
  <si>
    <t>1341037878</t>
  </si>
  <si>
    <t>62038753</t>
  </si>
  <si>
    <t>2001-12-11</t>
  </si>
  <si>
    <t>1335864810</t>
  </si>
  <si>
    <t>81221349</t>
  </si>
  <si>
    <t>2004-02-03</t>
  </si>
  <si>
    <t>1335881695</t>
  </si>
  <si>
    <t>ARMAS CABALLERO CLAUDIA MARIEN</t>
  </si>
  <si>
    <t>62891548</t>
  </si>
  <si>
    <t>1335946397</t>
  </si>
  <si>
    <t>MIRANO VENTURA KATHERINA</t>
  </si>
  <si>
    <t>70677400</t>
  </si>
  <si>
    <t>1336072797</t>
  </si>
  <si>
    <t>05417633</t>
  </si>
  <si>
    <t>1978-07-24</t>
  </si>
  <si>
    <t>1336577716</t>
  </si>
  <si>
    <t>60658142</t>
  </si>
  <si>
    <t>1998-11-09</t>
  </si>
  <si>
    <t>1337795724</t>
  </si>
  <si>
    <t>LOPEZ SILVA KATHERIN DARINCA</t>
  </si>
  <si>
    <t>74486376</t>
  </si>
  <si>
    <t>1339050671</t>
  </si>
  <si>
    <t>1336172513</t>
  </si>
  <si>
    <t>226</t>
  </si>
  <si>
    <t>PUERTO PERU</t>
  </si>
  <si>
    <t>TAFUR GREFA ALICIA LOURDES</t>
  </si>
  <si>
    <t>62648886</t>
  </si>
  <si>
    <t>1336938238</t>
  </si>
  <si>
    <t>48934344</t>
  </si>
  <si>
    <t>1994-07-30</t>
  </si>
  <si>
    <t>1340224862</t>
  </si>
  <si>
    <t>75816410</t>
  </si>
  <si>
    <t>2005-03-21</t>
  </si>
  <si>
    <t>1337743988</t>
  </si>
  <si>
    <t>70081422</t>
  </si>
  <si>
    <t>1337914343</t>
  </si>
  <si>
    <t>C01-00010815109</t>
  </si>
  <si>
    <t>1338423922</t>
  </si>
  <si>
    <t>61119500</t>
  </si>
  <si>
    <t>1340237525</t>
  </si>
  <si>
    <t>63192808</t>
  </si>
  <si>
    <t>2008-06-02</t>
  </si>
  <si>
    <t>1340498261</t>
  </si>
  <si>
    <t>61999128</t>
  </si>
  <si>
    <t>2009-08-29</t>
  </si>
  <si>
    <t>1337295871</t>
  </si>
  <si>
    <t>CUEVA GALVEZ KETTY MARIVEL</t>
  </si>
  <si>
    <t>91362339</t>
  </si>
  <si>
    <t>2005-05-11</t>
  </si>
  <si>
    <t>1337596551</t>
  </si>
  <si>
    <t>61119482</t>
  </si>
  <si>
    <t>2003-02-18</t>
  </si>
  <si>
    <t>1337719063</t>
  </si>
  <si>
    <t>63427092</t>
  </si>
  <si>
    <t>2010-06-24</t>
  </si>
  <si>
    <t>1339797390</t>
  </si>
  <si>
    <t>1341020545</t>
  </si>
  <si>
    <t>1340271010</t>
  </si>
  <si>
    <t>1340524354</t>
  </si>
  <si>
    <t>RODRIGUEZ VARGAS GELLY ORNELLA</t>
  </si>
  <si>
    <t>61053594</t>
  </si>
  <si>
    <t>2003-09-18</t>
  </si>
  <si>
    <t>1339226830</t>
  </si>
  <si>
    <t>Z7</t>
  </si>
  <si>
    <t>78377754</t>
  </si>
  <si>
    <t>1340264697</t>
  </si>
  <si>
    <t>DM1</t>
  </si>
  <si>
    <t>1339714933</t>
  </si>
  <si>
    <t>Z11</t>
  </si>
  <si>
    <t>75638160</t>
  </si>
  <si>
    <t>2010-12-21</t>
  </si>
  <si>
    <t>1340296420</t>
  </si>
  <si>
    <t>78111020</t>
  </si>
  <si>
    <t>2004-04-08</t>
  </si>
  <si>
    <t>1340881373</t>
  </si>
  <si>
    <t>61956278</t>
  </si>
  <si>
    <t>2004-03-26</t>
  </si>
  <si>
    <t>1339447128</t>
  </si>
  <si>
    <t>77478264</t>
  </si>
  <si>
    <t>1339825505</t>
  </si>
  <si>
    <t>48390317</t>
  </si>
  <si>
    <t>1994-03-16</t>
  </si>
  <si>
    <t>1339886787</t>
  </si>
  <si>
    <t>47752618</t>
  </si>
  <si>
    <t>1992-07-24</t>
  </si>
  <si>
    <t>1340027183</t>
  </si>
  <si>
    <t>62816435</t>
  </si>
  <si>
    <t>2004-12-02</t>
  </si>
  <si>
    <t>1340220853</t>
  </si>
  <si>
    <t>1340272355</t>
  </si>
  <si>
    <t>62381801</t>
  </si>
  <si>
    <t>1341081558</t>
  </si>
  <si>
    <t>47631390</t>
  </si>
  <si>
    <t>1990-03-30</t>
  </si>
  <si>
    <t>1340398242</t>
  </si>
  <si>
    <t>SALDIVAR BALAREZO DEKER</t>
  </si>
  <si>
    <t>72719982</t>
  </si>
  <si>
    <t>2002-02-05</t>
  </si>
  <si>
    <t>1340436751</t>
  </si>
  <si>
    <t>76661926</t>
  </si>
  <si>
    <t>1996-09-24</t>
  </si>
  <si>
    <t>1340903466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</si>
</sst>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79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  <xf numFmtId="0" fontId="20" fillId="2" borderId="0" applyNumberFormat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3" fillId="5" borderId="4" applyNumberFormat="0" applyAlignment="0" applyProtection="0"/>
    <xf numFmtId="0" fontId="24" fillId="6" borderId="5" applyNumberFormat="0" applyAlignment="0" applyProtection="0"/>
    <xf numFmtId="0" fontId="25" fillId="6" borderId="4" applyNumberFormat="0" applyAlignment="0" applyProtection="0"/>
    <xf numFmtId="0" fontId="26" fillId="0" borderId="6" applyNumberFormat="0" applyFill="0" applyAlignment="0" applyProtection="0"/>
    <xf numFmtId="0" fontId="27" fillId="7" borderId="7" applyNumberFormat="0" applyAlignment="0" applyProtection="0"/>
    <xf numFmtId="0" fontId="28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29" fillId="0" borderId="0" applyNumberFormat="0" applyFill="0" applyBorder="0" applyAlignment="0" applyProtection="0"/>
    <xf numFmtId="0" fontId="30" fillId="0" borderId="9" applyNumberFormat="0" applyFill="0" applyAlignment="0" applyProtection="0"/>
    <xf numFmtId="0" fontId="3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4">
    <xf numFmtId="0" fontId="0" fillId="0" borderId="0" xfId="0"/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1" fontId="17" fillId="33" borderId="10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right"/>
    </xf>
    <xf numFmtId="1" fontId="0" fillId="0" borderId="0" xfId="0" applyNumberFormat="1"/>
    <xf numFmtId="1" fontId="0" fillId="33" borderId="0" xfId="0" applyNumberFormat="1" applyFill="1" applyAlignment="1">
      <alignment horizontal="center"/>
    </xf>
    <xf numFmtId="14" fontId="0" fillId="0" borderId="0" xfId="0" applyNumberFormat="1"/>
    <xf numFmtId="1" fontId="17" fillId="0" borderId="0" xfId="0" applyNumberFormat="1" applyFont="1" applyAlignment="1">
      <alignment horizontal="center"/>
    </xf>
    <xf numFmtId="14" fontId="0" fillId="0" borderId="0" xfId="0" applyNumberFormat="1" applyAlignment="1">
      <alignment horizontal="center"/>
    </xf>
    <xf numFmtId="49" fontId="0" fillId="0" borderId="0" xfId="0" applyNumberFormat="1"/>
    <xf numFmtId="1" fontId="17" fillId="34" borderId="15" xfId="0" applyNumberFormat="1" applyFont="1" applyFill="1" applyBorder="1" applyAlignment="1">
      <alignment horizontal="center"/>
    </xf>
    <xf numFmtId="1" fontId="17" fillId="34" borderId="11" xfId="0" applyNumberFormat="1" applyFont="1" applyFill="1" applyBorder="1" applyAlignment="1">
      <alignment horizontal="center"/>
    </xf>
    <xf numFmtId="1" fontId="17" fillId="33" borderId="15" xfId="0" applyNumberFormat="1" applyFont="1" applyFill="1" applyBorder="1" applyAlignment="1">
      <alignment horizontal="center" wrapText="1"/>
    </xf>
    <xf numFmtId="1" fontId="17" fillId="33" borderId="16" xfId="0" applyNumberFormat="1" applyFont="1" applyFill="1" applyBorder="1" applyAlignment="1">
      <alignment horizontal="center" wrapText="1"/>
    </xf>
    <xf numFmtId="1" fontId="17" fillId="33" borderId="11" xfId="0" applyNumberFormat="1" applyFont="1" applyFill="1" applyBorder="1" applyAlignment="1">
      <alignment horizontal="center" wrapText="1"/>
    </xf>
    <xf numFmtId="1" fontId="17" fillId="33" borderId="12" xfId="0" applyNumberFormat="1" applyFont="1" applyFill="1" applyBorder="1" applyAlignment="1">
      <alignment horizontal="center" wrapText="1"/>
    </xf>
    <xf numFmtId="1" fontId="17" fillId="33" borderId="13" xfId="0" applyNumberFormat="1" applyFont="1" applyFill="1" applyBorder="1" applyAlignment="1">
      <alignment horizontal="center" wrapText="1"/>
    </xf>
    <xf numFmtId="1" fontId="17" fillId="33" borderId="14" xfId="0" applyNumberFormat="1" applyFont="1" applyFill="1" applyBorder="1" applyAlignment="1">
      <alignment horizontal="center" wrapText="1"/>
    </xf>
    <xf numFmtId="1" fontId="17" fillId="35" borderId="15" xfId="0" applyNumberFormat="1" applyFont="1" applyFill="1" applyBorder="1" applyAlignment="1">
      <alignment horizontal="center" vertical="center"/>
    </xf>
    <xf numFmtId="1" fontId="17" fillId="35" borderId="11" xfId="0" applyNumberFormat="1" applyFont="1" applyFill="1" applyBorder="1" applyAlignment="1">
      <alignment horizontal="center" vertical="center"/>
    </xf>
    <xf numFmtId="1" fontId="17" fillId="35" borderId="12" xfId="0" applyNumberFormat="1" applyFont="1" applyFill="1" applyBorder="1" applyAlignment="1">
      <alignment horizontal="center" vertical="center"/>
    </xf>
    <xf numFmtId="1" fontId="17" fillId="35" borderId="14" xfId="0" applyNumberFormat="1" applyFont="1" applyFill="1" applyBorder="1" applyAlignment="1">
      <alignment horizontal="center" vertical="center"/>
    </xf>
    <xf numFmtId="1" fontId="17" fillId="33" borderId="17" xfId="0" applyNumberFormat="1" applyFont="1" applyFill="1" applyBorder="1" applyAlignment="1">
      <alignment horizontal="center"/>
    </xf>
    <xf numFmtId="1" fontId="17" fillId="33" borderId="18" xfId="0" applyNumberFormat="1" applyFont="1" applyFill="1" applyBorder="1" applyAlignment="1">
      <alignment horizontal="center"/>
    </xf>
    <xf numFmtId="1" fontId="17" fillId="33" borderId="19" xfId="0" applyNumberFormat="1" applyFont="1" applyFill="1" applyBorder="1" applyAlignment="1">
      <alignment horizontal="center" vertical="center"/>
    </xf>
    <xf numFmtId="1" fontId="17" fillId="33" borderId="20" xfId="0" applyNumberFormat="1" applyFont="1" applyFill="1" applyBorder="1" applyAlignment="1">
      <alignment horizontal="center" vertical="center"/>
    </xf>
    <xf numFmtId="1" fontId="17" fillId="33" borderId="19" xfId="0" applyNumberFormat="1" applyFont="1" applyFill="1" applyBorder="1" applyAlignment="1">
      <alignment horizontal="center" wrapText="1"/>
    </xf>
    <xf numFmtId="1" fontId="17" fillId="33" borderId="20" xfId="0" applyNumberFormat="1" applyFont="1" applyFill="1" applyBorder="1" applyAlignment="1">
      <alignment horizontal="center" wrapText="1"/>
    </xf>
    <xf numFmtId="1" fontId="17" fillId="33" borderId="15" xfId="0" applyNumberFormat="1" applyFont="1" applyFill="1" applyBorder="1" applyAlignment="1">
      <alignment horizontal="center" vertical="center" wrapText="1"/>
    </xf>
    <xf numFmtId="1" fontId="17" fillId="33" borderId="11" xfId="0" applyNumberFormat="1" applyFont="1" applyFill="1" applyBorder="1" applyAlignment="1">
      <alignment horizontal="center" vertical="center" wrapText="1"/>
    </xf>
    <xf numFmtId="1" fontId="17" fillId="33" borderId="12" xfId="0" applyNumberFormat="1" applyFont="1" applyFill="1" applyBorder="1" applyAlignment="1">
      <alignment horizontal="center" vertical="center" wrapText="1"/>
    </xf>
    <xf numFmtId="1" fontId="17" fillId="33" borderId="14" xfId="0" applyNumberFormat="1" applyFont="1" applyFill="1" applyBorder="1" applyAlignment="1">
      <alignment horizontal="center" vertical="center" wrapText="1"/>
    </xf>
    <xf numFmtId="1" fontId="17" fillId="36" borderId="15" xfId="0" applyNumberFormat="1" applyFont="1" applyFill="1" applyBorder="1" applyAlignment="1">
      <alignment horizontal="center" vertical="center"/>
    </xf>
    <xf numFmtId="1" fontId="17" fillId="36" borderId="16" xfId="0" applyNumberFormat="1" applyFont="1" applyFill="1" applyBorder="1" applyAlignment="1">
      <alignment horizontal="center" vertical="center"/>
    </xf>
    <xf numFmtId="1" fontId="17" fillId="36" borderId="11" xfId="0" applyNumberFormat="1" applyFont="1" applyFill="1" applyBorder="1" applyAlignment="1">
      <alignment horizontal="center" vertical="center"/>
    </xf>
    <xf numFmtId="1" fontId="17" fillId="36" borderId="12" xfId="0" applyNumberFormat="1" applyFont="1" applyFill="1" applyBorder="1" applyAlignment="1">
      <alignment horizontal="center" vertical="center"/>
    </xf>
    <xf numFmtId="1" fontId="17" fillId="36" borderId="13" xfId="0" applyNumberFormat="1" applyFont="1" applyFill="1" applyBorder="1" applyAlignment="1">
      <alignment horizontal="center" vertical="center"/>
    </xf>
    <xf numFmtId="1" fontId="17" fillId="36" borderId="14" xfId="0" applyNumberFormat="1" applyFont="1" applyFill="1" applyBorder="1" applyAlignment="1">
      <alignment horizontal="center" vertical="center"/>
    </xf>
    <xf numFmtId="1" fontId="17" fillId="33" borderId="15" xfId="0" applyNumberFormat="1" applyFont="1" applyFill="1" applyBorder="1" applyAlignment="1">
      <alignment horizontal="left" vertical="center" wrapText="1"/>
    </xf>
    <xf numFmtId="1" fontId="17" fillId="33" borderId="11" xfId="0" applyNumberFormat="1" applyFont="1" applyFill="1" applyBorder="1" applyAlignment="1">
      <alignment horizontal="left" vertical="center" wrapText="1"/>
    </xf>
    <xf numFmtId="1" fontId="17" fillId="33" borderId="12" xfId="0" applyNumberFormat="1" applyFont="1" applyFill="1" applyBorder="1" applyAlignment="1">
      <alignment horizontal="left" vertical="center" wrapText="1"/>
    </xf>
    <xf numFmtId="1" fontId="17" fillId="33" borderId="14" xfId="0" applyNumberFormat="1" applyFont="1" applyFill="1" applyBorder="1" applyAlignment="1">
      <alignment horizontal="left" vertical="center" wrapText="1"/>
    </xf>
    <xf numFmtId="1" fontId="17" fillId="33" borderId="21" xfId="0" applyNumberFormat="1" applyFont="1" applyFill="1" applyBorder="1" applyAlignment="1">
      <alignment horizontal="center"/>
    </xf>
    <xf numFmtId="1" fontId="17" fillId="33" borderId="22" xfId="0" applyNumberFormat="1" applyFont="1" applyFill="1" applyBorder="1" applyAlignment="1">
      <alignment horizontal="left" vertical="center" wrapText="1"/>
    </xf>
    <xf numFmtId="1" fontId="17" fillId="33" borderId="23" xfId="0" applyNumberFormat="1" applyFont="1" applyFill="1" applyBorder="1" applyAlignment="1">
      <alignment horizontal="left" vertical="center" wrapText="1"/>
    </xf>
    <xf numFmtId="1" fontId="17" fillId="33" borderId="22" xfId="0" applyNumberFormat="1" applyFont="1" applyFill="1" applyBorder="1" applyAlignment="1">
      <alignment horizontal="center" vertical="center" wrapText="1"/>
    </xf>
    <xf numFmtId="1" fontId="17" fillId="33" borderId="23" xfId="0" applyNumberFormat="1" applyFont="1" applyFill="1" applyBorder="1" applyAlignment="1">
      <alignment horizontal="center" vertical="center" wrapText="1"/>
    </xf>
    <xf numFmtId="1" fontId="17" fillId="37" borderId="17" xfId="0" applyNumberFormat="1" applyFont="1" applyFill="1" applyBorder="1" applyAlignment="1">
      <alignment horizontal="center"/>
    </xf>
    <xf numFmtId="1" fontId="17" fillId="37" borderId="21" xfId="0" applyNumberFormat="1" applyFont="1" applyFill="1" applyBorder="1" applyAlignment="1">
      <alignment horizontal="center"/>
    </xf>
    <xf numFmtId="1" fontId="17" fillId="37" borderId="18" xfId="0" applyNumberFormat="1" applyFont="1" applyFill="1" applyBorder="1" applyAlignment="1">
      <alignment horizontal="center"/>
    </xf>
    <xf numFmtId="1" fontId="17" fillId="33" borderId="16" xfId="0" applyNumberFormat="1" applyFont="1" applyFill="1" applyBorder="1" applyAlignment="1">
      <alignment horizontal="center" vertical="center" wrapText="1"/>
    </xf>
    <xf numFmtId="1" fontId="17" fillId="33" borderId="13" xfId="0" applyNumberFormat="1" applyFont="1" applyFill="1" applyBorder="1" applyAlignment="1">
      <alignment horizontal="center" vertical="center" wrapText="1"/>
    </xf>
  </cellXfs>
  <cellStyles count="79">
    <cellStyle name="20% - Énfasis1" xfId="19" builtinId="30" customBuiltin="1"/>
    <cellStyle name="20% - Énfasis1 2" xfId="56" xr:uid="{CDF6E4C7-AF8E-46B3-B4EA-1C1409AA4C33}"/>
    <cellStyle name="20% - Énfasis2" xfId="23" builtinId="34" customBuiltin="1"/>
    <cellStyle name="20% - Énfasis2 2" xfId="60" xr:uid="{8AF9946C-3791-4DDF-AD42-BA3135228D76}"/>
    <cellStyle name="20% - Énfasis3" xfId="27" builtinId="38" customBuiltin="1"/>
    <cellStyle name="20% - Énfasis3 2" xfId="64" xr:uid="{12994BF7-A9CA-467A-9047-4223F82D9916}"/>
    <cellStyle name="20% - Énfasis4" xfId="31" builtinId="42" customBuiltin="1"/>
    <cellStyle name="20% - Énfasis4 2" xfId="68" xr:uid="{40C1BABD-CCA1-4B05-8E72-323D2F2AFEBB}"/>
    <cellStyle name="20% - Énfasis5" xfId="35" builtinId="46" customBuiltin="1"/>
    <cellStyle name="20% - Énfasis5 2" xfId="72" xr:uid="{084D5ACB-394C-44B1-8B41-848531F526C7}"/>
    <cellStyle name="20% - Énfasis6" xfId="39" builtinId="50" customBuiltin="1"/>
    <cellStyle name="20% - Énfasis6 2" xfId="76" xr:uid="{BD5B9180-80DD-45DF-ABB4-2AA400B8E352}"/>
    <cellStyle name="40% - Énfasis1" xfId="20" builtinId="31" customBuiltin="1"/>
    <cellStyle name="40% - Énfasis1 2" xfId="57" xr:uid="{EE65065C-FD5B-4071-BB50-8647942BC8D4}"/>
    <cellStyle name="40% - Énfasis2" xfId="24" builtinId="35" customBuiltin="1"/>
    <cellStyle name="40% - Énfasis2 2" xfId="61" xr:uid="{055DD4FA-98FA-4091-97EE-D7641A97EABD}"/>
    <cellStyle name="40% - Énfasis3" xfId="28" builtinId="39" customBuiltin="1"/>
    <cellStyle name="40% - Énfasis3 2" xfId="65" xr:uid="{08A0FCC0-A080-4467-BCFB-C4261AA240B9}"/>
    <cellStyle name="40% - Énfasis4" xfId="32" builtinId="43" customBuiltin="1"/>
    <cellStyle name="40% - Énfasis4 2" xfId="69" xr:uid="{AC017591-7848-45BF-AE3D-061BB565F860}"/>
    <cellStyle name="40% - Énfasis5" xfId="36" builtinId="47" customBuiltin="1"/>
    <cellStyle name="40% - Énfasis5 2" xfId="73" xr:uid="{5C0D54ED-8CC9-4BDC-85EB-BBA6C398C9FE}"/>
    <cellStyle name="40% - Énfasis6" xfId="40" builtinId="51" customBuiltin="1"/>
    <cellStyle name="40% - Énfasis6 2" xfId="77" xr:uid="{E6CC46C0-6BF6-4AE9-ADDC-7B73F566D11D}"/>
    <cellStyle name="60% - Énfasis1" xfId="21" builtinId="32" customBuiltin="1"/>
    <cellStyle name="60% - Énfasis1 2" xfId="58" xr:uid="{D4BF5CB6-42C4-4196-802A-B4A6830BD340}"/>
    <cellStyle name="60% - Énfasis2" xfId="25" builtinId="36" customBuiltin="1"/>
    <cellStyle name="60% - Énfasis2 2" xfId="62" xr:uid="{53F454E9-016B-402F-9EBB-774D62640FCB}"/>
    <cellStyle name="60% - Énfasis3" xfId="29" builtinId="40" customBuiltin="1"/>
    <cellStyle name="60% - Énfasis3 2" xfId="66" xr:uid="{9E205B72-5D50-43C4-8E4D-8D841E027FD2}"/>
    <cellStyle name="60% - Énfasis4" xfId="33" builtinId="44" customBuiltin="1"/>
    <cellStyle name="60% - Énfasis4 2" xfId="70" xr:uid="{B9CE0D62-601B-415E-BBA8-9AAB230F320F}"/>
    <cellStyle name="60% - Énfasis5" xfId="37" builtinId="48" customBuiltin="1"/>
    <cellStyle name="60% - Énfasis5 2" xfId="74" xr:uid="{F39DFF1C-5137-4F26-9BC4-BD19F36D9B37}"/>
    <cellStyle name="60% - Énfasis6" xfId="41" builtinId="52" customBuiltin="1"/>
    <cellStyle name="60% - Énfasis6 2" xfId="78" xr:uid="{D2A45553-AB72-492C-908A-74D0FB43C4D5}"/>
    <cellStyle name="Bueno" xfId="6" builtinId="26" customBuiltin="1"/>
    <cellStyle name="Bueno 2" xfId="43" xr:uid="{83CFFE08-3C82-4C5A-A9AC-5A5AB5B1D778}"/>
    <cellStyle name="Cálculo" xfId="11" builtinId="22" customBuiltin="1"/>
    <cellStyle name="Cálculo 2" xfId="48" xr:uid="{F47D1C94-CF51-49EA-81C1-9E95FED61152}"/>
    <cellStyle name="Celda de comprobación" xfId="13" builtinId="23" customBuiltin="1"/>
    <cellStyle name="Celda de comprobación 2" xfId="50" xr:uid="{C26E79AE-F952-4EF2-A4BD-9CCBDD132ADD}"/>
    <cellStyle name="Celda vinculada" xfId="12" builtinId="24" customBuiltin="1"/>
    <cellStyle name="Celda vinculada 2" xfId="49" xr:uid="{617FF22A-53C9-4127-84E6-36B0B92105F5}"/>
    <cellStyle name="Encabezado 1" xfId="2" builtinId="16" customBuiltin="1"/>
    <cellStyle name="Encabezado 4" xfId="5" builtinId="19" customBuiltin="1"/>
    <cellStyle name="Énfasis1" xfId="18" builtinId="29" customBuiltin="1"/>
    <cellStyle name="Énfasis1 2" xfId="55" xr:uid="{31083992-4824-4487-AF66-5B5D91906299}"/>
    <cellStyle name="Énfasis2" xfId="22" builtinId="33" customBuiltin="1"/>
    <cellStyle name="Énfasis2 2" xfId="59" xr:uid="{CB6C8237-3169-40FA-967D-D21135C9985B}"/>
    <cellStyle name="Énfasis3" xfId="26" builtinId="37" customBuiltin="1"/>
    <cellStyle name="Énfasis3 2" xfId="63" xr:uid="{2FDAC157-95E5-41FB-BC3D-1CF9875E7EF7}"/>
    <cellStyle name="Énfasis4" xfId="30" builtinId="41" customBuiltin="1"/>
    <cellStyle name="Énfasis4 2" xfId="67" xr:uid="{2C63937E-10A1-4155-B96A-3FA9BBFAEC19}"/>
    <cellStyle name="Énfasis5" xfId="34" builtinId="45" customBuiltin="1"/>
    <cellStyle name="Énfasis5 2" xfId="71" xr:uid="{693135B5-B459-4DBC-BD88-E515F77FA490}"/>
    <cellStyle name="Énfasis6" xfId="38" builtinId="49" customBuiltin="1"/>
    <cellStyle name="Énfasis6 2" xfId="75" xr:uid="{F3AE7768-C2EC-495A-A503-1F7C85A44F34}"/>
    <cellStyle name="Entrada" xfId="9" builtinId="20" customBuiltin="1"/>
    <cellStyle name="Entrada 2" xfId="46" xr:uid="{F9BBF879-D981-49F6-93F2-C056B3C4C447}"/>
    <cellStyle name="Incorrecto" xfId="7" builtinId="27" customBuiltin="1"/>
    <cellStyle name="Incorrecto 2" xfId="44" xr:uid="{CB51E850-8377-4101-A9C8-3C2206A74584}"/>
    <cellStyle name="Neutral" xfId="8" builtinId="28" customBuiltin="1"/>
    <cellStyle name="Neutral 2" xfId="45" xr:uid="{91F36DFE-7E52-4150-939A-8E081618F1DB}"/>
    <cellStyle name="Normal" xfId="0" builtinId="0"/>
    <cellStyle name="Normal 2" xfId="42" xr:uid="{E4F16518-ECF5-4A62-BC27-9D7BEB16473E}"/>
    <cellStyle name="Notas" xfId="15" builtinId="10" customBuiltin="1"/>
    <cellStyle name="Notas 2" xfId="52" xr:uid="{1CC05225-A8F3-4E44-B256-E5BA9BC73492}"/>
    <cellStyle name="Salida" xfId="10" builtinId="21" customBuiltin="1"/>
    <cellStyle name="Salida 2" xfId="47" xr:uid="{76D1AE68-C71A-4179-9B15-9C8D7AFF7D95}"/>
    <cellStyle name="Texto de advertencia" xfId="14" builtinId="11" customBuiltin="1"/>
    <cellStyle name="Texto de advertencia 2" xfId="51" xr:uid="{FCB7A0D2-BD9D-4A7B-83E3-C5B8540C4BF2}"/>
    <cellStyle name="Texto explicativo" xfId="16" builtinId="53" customBuiltin="1"/>
    <cellStyle name="Texto explicativo 2" xfId="53" xr:uid="{147EFF92-188B-4606-9332-5099AFD321CE}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  <cellStyle name="Total 2" xfId="54" xr:uid="{617E1211-9543-4B0D-96D4-33147B91F2F7}"/>
  </cellStyles>
  <dxfs count="229"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textRotation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right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microsoft.com/office/2007/relationships/slicerCache" Target="slicerCaches/slicerCache4.xml"/><Relationship Id="rId18" Type="http://schemas.microsoft.com/office/2007/relationships/slicerCache" Target="slicerCaches/slicerCache9.xml"/><Relationship Id="rId26" Type="http://schemas.microsoft.com/office/2007/relationships/slicerCache" Target="slicerCaches/slicerCache17.xml"/><Relationship Id="rId39" Type="http://schemas.microsoft.com/office/2007/relationships/slicerCache" Target="slicerCaches/slicerCache30.xml"/><Relationship Id="rId21" Type="http://schemas.microsoft.com/office/2007/relationships/slicerCache" Target="slicerCaches/slicerCache12.xml"/><Relationship Id="rId34" Type="http://schemas.microsoft.com/office/2007/relationships/slicerCache" Target="slicerCaches/slicerCache25.xml"/><Relationship Id="rId42" Type="http://schemas.microsoft.com/office/2007/relationships/slicerCache" Target="slicerCaches/slicerCache33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microsoft.com/office/2007/relationships/slicerCache" Target="slicerCaches/slicerCache7.xml"/><Relationship Id="rId29" Type="http://schemas.microsoft.com/office/2007/relationships/slicerCache" Target="slicerCaches/slicerCache20.xml"/><Relationship Id="rId11" Type="http://schemas.microsoft.com/office/2007/relationships/slicerCache" Target="slicerCaches/slicerCache2.xml"/><Relationship Id="rId24" Type="http://schemas.microsoft.com/office/2007/relationships/slicerCache" Target="slicerCaches/slicerCache15.xml"/><Relationship Id="rId32" Type="http://schemas.microsoft.com/office/2007/relationships/slicerCache" Target="slicerCaches/slicerCache23.xml"/><Relationship Id="rId37" Type="http://schemas.microsoft.com/office/2007/relationships/slicerCache" Target="slicerCaches/slicerCache28.xml"/><Relationship Id="rId40" Type="http://schemas.microsoft.com/office/2007/relationships/slicerCache" Target="slicerCaches/slicerCache31.xml"/><Relationship Id="rId45" Type="http://schemas.microsoft.com/office/2007/relationships/slicerCache" Target="slicerCaches/slicerCache36.xml"/><Relationship Id="rId5" Type="http://schemas.openxmlformats.org/officeDocument/2006/relationships/worksheet" Target="worksheets/sheet5.xml"/><Relationship Id="rId15" Type="http://schemas.microsoft.com/office/2007/relationships/slicerCache" Target="slicerCaches/slicerCache6.xml"/><Relationship Id="rId23" Type="http://schemas.microsoft.com/office/2007/relationships/slicerCache" Target="slicerCaches/slicerCache14.xml"/><Relationship Id="rId28" Type="http://schemas.microsoft.com/office/2007/relationships/slicerCache" Target="slicerCaches/slicerCache19.xml"/><Relationship Id="rId36" Type="http://schemas.microsoft.com/office/2007/relationships/slicerCache" Target="slicerCaches/slicerCache27.xml"/><Relationship Id="rId49" Type="http://schemas.openxmlformats.org/officeDocument/2006/relationships/calcChain" Target="calcChain.xml"/><Relationship Id="rId10" Type="http://schemas.microsoft.com/office/2007/relationships/slicerCache" Target="slicerCaches/slicerCache1.xml"/><Relationship Id="rId19" Type="http://schemas.microsoft.com/office/2007/relationships/slicerCache" Target="slicerCaches/slicerCache10.xml"/><Relationship Id="rId31" Type="http://schemas.microsoft.com/office/2007/relationships/slicerCache" Target="slicerCaches/slicerCache22.xml"/><Relationship Id="rId44" Type="http://schemas.microsoft.com/office/2007/relationships/slicerCache" Target="slicerCaches/slicerCache3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07/relationships/slicerCache" Target="slicerCaches/slicerCache5.xml"/><Relationship Id="rId22" Type="http://schemas.microsoft.com/office/2007/relationships/slicerCache" Target="slicerCaches/slicerCache13.xml"/><Relationship Id="rId27" Type="http://schemas.microsoft.com/office/2007/relationships/slicerCache" Target="slicerCaches/slicerCache18.xml"/><Relationship Id="rId30" Type="http://schemas.microsoft.com/office/2007/relationships/slicerCache" Target="slicerCaches/slicerCache21.xml"/><Relationship Id="rId35" Type="http://schemas.microsoft.com/office/2007/relationships/slicerCache" Target="slicerCaches/slicerCache26.xml"/><Relationship Id="rId43" Type="http://schemas.microsoft.com/office/2007/relationships/slicerCache" Target="slicerCaches/slicerCache34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microsoft.com/office/2007/relationships/slicerCache" Target="slicerCaches/slicerCache3.xml"/><Relationship Id="rId17" Type="http://schemas.microsoft.com/office/2007/relationships/slicerCache" Target="slicerCaches/slicerCache8.xml"/><Relationship Id="rId25" Type="http://schemas.microsoft.com/office/2007/relationships/slicerCache" Target="slicerCaches/slicerCache16.xml"/><Relationship Id="rId33" Type="http://schemas.microsoft.com/office/2007/relationships/slicerCache" Target="slicerCaches/slicerCache24.xml"/><Relationship Id="rId38" Type="http://schemas.microsoft.com/office/2007/relationships/slicerCache" Target="slicerCaches/slicerCache29.xml"/><Relationship Id="rId46" Type="http://schemas.openxmlformats.org/officeDocument/2006/relationships/theme" Target="theme/theme1.xml"/><Relationship Id="rId20" Type="http://schemas.microsoft.com/office/2007/relationships/slicerCache" Target="slicerCaches/slicerCache11.xml"/><Relationship Id="rId41" Type="http://schemas.microsoft.com/office/2007/relationships/slicerCache" Target="slicerCaches/slicerCache3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87085</xdr:rowOff>
    </xdr:from>
    <xdr:to>
      <xdr:col>18</xdr:col>
      <xdr:colOff>0</xdr:colOff>
      <xdr:row>9</xdr:row>
      <xdr:rowOff>152399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914E703E-0856-4483-A8B7-BDD2E41CBCBC}"/>
            </a:ext>
          </a:extLst>
        </xdr:cNvPr>
        <xdr:cNvGrpSpPr/>
      </xdr:nvGrpSpPr>
      <xdr:grpSpPr>
        <a:xfrm>
          <a:off x="0" y="87085"/>
          <a:ext cx="16448314" cy="1861457"/>
          <a:chOff x="82732" y="0"/>
          <a:chExt cx="19545034" cy="1850571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C9E4EB35-0204-42CA-B930-D6369317C937}"/>
              </a:ext>
            </a:extLst>
          </xdr:cNvPr>
          <xdr:cNvGrpSpPr/>
        </xdr:nvGrpSpPr>
        <xdr:grpSpPr>
          <a:xfrm>
            <a:off x="82732" y="0"/>
            <a:ext cx="19545034" cy="947057"/>
            <a:chOff x="82732" y="0"/>
            <a:chExt cx="19545034" cy="947057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E6E6E6B0-FDFF-42C1-9562-0FDB2765A6D7}"/>
                    </a:ext>
                  </a:extLst>
                </xdr:cNvPr>
                <xdr:cNvGraphicFramePr/>
              </xdr:nvGraphicFramePr>
              <xdr:xfrm>
                <a:off x="82732" y="23950"/>
                <a:ext cx="6480000" cy="923107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111176"/>
                  <a:ext cx="6382555" cy="92853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Red">
                  <a:extLst>
                    <a:ext uri="{FF2B5EF4-FFF2-40B4-BE49-F238E27FC236}">
                      <a16:creationId xmlns:a16="http://schemas.microsoft.com/office/drawing/2014/main" id="{028EE468-5422-4A56-9976-E1AD789F5CC9}"/>
                    </a:ext>
                  </a:extLst>
                </xdr:cNvPr>
                <xdr:cNvGraphicFramePr/>
              </xdr:nvGraphicFramePr>
              <xdr:xfrm>
                <a:off x="6593477" y="0"/>
                <a:ext cx="6480000" cy="925286"/>
              </xdr:xfrm>
              <a:graphic>
                <a:graphicData uri="http://schemas.microsoft.com/office/drawing/2010/slicer">
                  <sle:slicer xmlns:sle="http://schemas.microsoft.com/office/drawing/2010/slicer" name="Micro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412837" y="87085"/>
                  <a:ext cx="6382555" cy="930729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1A6912DF-AF03-4F6B-AA41-63BED3C27ED9}"/>
                    </a:ext>
                  </a:extLst>
                </xdr:cNvPr>
                <xdr:cNvGraphicFramePr/>
              </xdr:nvGraphicFramePr>
              <xdr:xfrm>
                <a:off x="13147766" y="0"/>
                <a:ext cx="6480000" cy="947057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2868564" y="87085"/>
                  <a:ext cx="6382555" cy="952628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F89B9BF6-CB39-44AF-B17D-6F41638AC7DB}"/>
                  </a:ext>
                </a:extLst>
              </xdr:cNvPr>
              <xdr:cNvGraphicFramePr/>
            </xdr:nvGraphicFramePr>
            <xdr:xfrm>
              <a:off x="4919255" y="1017814"/>
              <a:ext cx="7348946" cy="832757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763792" y="1110886"/>
                <a:ext cx="7238434" cy="83765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11709</xdr:colOff>
      <xdr:row>9</xdr:row>
      <xdr:rowOff>119744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C20031F-32E0-40BC-B9F9-9A095EB0BD04}"/>
            </a:ext>
          </a:extLst>
        </xdr:cNvPr>
        <xdr:cNvGrpSpPr/>
      </xdr:nvGrpSpPr>
      <xdr:grpSpPr>
        <a:xfrm>
          <a:off x="0" y="0"/>
          <a:ext cx="14990452" cy="1905001"/>
          <a:chOff x="0" y="0"/>
          <a:chExt cx="21445680" cy="1905001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2F909B96-E41A-E33B-D220-585BDFEF1118}"/>
              </a:ext>
            </a:extLst>
          </xdr:cNvPr>
          <xdr:cNvGrpSpPr/>
        </xdr:nvGrpSpPr>
        <xdr:grpSpPr>
          <a:xfrm>
            <a:off x="0" y="0"/>
            <a:ext cx="21445680" cy="1260000"/>
            <a:chOff x="0" y="0"/>
            <a:chExt cx="1954068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1">
                  <a:extLst>
                    <a:ext uri="{FF2B5EF4-FFF2-40B4-BE49-F238E27FC236}">
                      <a16:creationId xmlns:a16="http://schemas.microsoft.com/office/drawing/2014/main" id="{36C53FDE-6F1F-9025-5194-D9F02F59A4D1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1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4971072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 Red">
                  <a:extLst>
                    <a:ext uri="{FF2B5EF4-FFF2-40B4-BE49-F238E27FC236}">
                      <a16:creationId xmlns:a16="http://schemas.microsoft.com/office/drawing/2014/main" id="{DA0861A1-F012-8CFD-2A00-030F6438FB70}"/>
                    </a:ext>
                  </a:extLst>
                </xdr:cNvPr>
                <xdr:cNvGraphicFramePr/>
              </xdr:nvGraphicFramePr>
              <xdr:xfrm>
                <a:off x="6528163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008020" y="0"/>
                  <a:ext cx="4971072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1">
                  <a:extLst>
                    <a:ext uri="{FF2B5EF4-FFF2-40B4-BE49-F238E27FC236}">
                      <a16:creationId xmlns:a16="http://schemas.microsoft.com/office/drawing/2014/main" id="{0243516A-EAE5-1275-A1F9-2B7D8CAE255B}"/>
                    </a:ext>
                  </a:extLst>
                </xdr:cNvPr>
                <xdr:cNvGraphicFramePr/>
              </xdr:nvGraphicFramePr>
              <xdr:xfrm>
                <a:off x="1306068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1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019380" y="0"/>
                  <a:ext cx="4971072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1">
                <a:extLst>
                  <a:ext uri="{FF2B5EF4-FFF2-40B4-BE49-F238E27FC236}">
                    <a16:creationId xmlns:a16="http://schemas.microsoft.com/office/drawing/2014/main" id="{647CB75C-24B8-BBED-BC97-BC0FF4B4D158}"/>
                  </a:ext>
                </a:extLst>
              </xdr:cNvPr>
              <xdr:cNvGraphicFramePr/>
            </xdr:nvGraphicFramePr>
            <xdr:xfrm>
              <a:off x="7063739" y="1254035"/>
              <a:ext cx="7294518" cy="650966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937528" y="1254035"/>
                <a:ext cx="5098841" cy="65096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108857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BEC2749-E8FC-4311-8CB7-C50F9CAB900E}"/>
            </a:ext>
          </a:extLst>
        </xdr:cNvPr>
        <xdr:cNvGrpSpPr/>
      </xdr:nvGrpSpPr>
      <xdr:grpSpPr>
        <a:xfrm>
          <a:off x="0" y="0"/>
          <a:ext cx="16176171" cy="2100943"/>
          <a:chOff x="0" y="0"/>
          <a:chExt cx="17777194" cy="2079171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F6588674-37CB-A881-C9B0-216FBF076146}"/>
              </a:ext>
            </a:extLst>
          </xdr:cNvPr>
          <xdr:cNvGrpSpPr/>
        </xdr:nvGrpSpPr>
        <xdr:grpSpPr>
          <a:xfrm>
            <a:off x="0" y="0"/>
            <a:ext cx="17777194" cy="1260000"/>
            <a:chOff x="0" y="0"/>
            <a:chExt cx="19475365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2">
                  <a:extLst>
                    <a:ext uri="{FF2B5EF4-FFF2-40B4-BE49-F238E27FC236}">
                      <a16:creationId xmlns:a16="http://schemas.microsoft.com/office/drawing/2014/main" id="{FB5559FA-2939-235D-5547-E0D42EBB8D38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2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5382266" cy="1273194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 Red 1">
                  <a:extLst>
                    <a:ext uri="{FF2B5EF4-FFF2-40B4-BE49-F238E27FC236}">
                      <a16:creationId xmlns:a16="http://schemas.microsoft.com/office/drawing/2014/main" id="{643EC7AE-FF97-3C49-11D0-EC6DF6C52ECA}"/>
                    </a:ext>
                  </a:extLst>
                </xdr:cNvPr>
                <xdr:cNvGraphicFramePr/>
              </xdr:nvGraphicFramePr>
              <xdr:xfrm>
                <a:off x="6495506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 1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395145" y="0"/>
                  <a:ext cx="5382266" cy="1273194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2">
                  <a:extLst>
                    <a:ext uri="{FF2B5EF4-FFF2-40B4-BE49-F238E27FC236}">
                      <a16:creationId xmlns:a16="http://schemas.microsoft.com/office/drawing/2014/main" id="{90C0D46C-C42D-B4B1-4834-235B67606035}"/>
                    </a:ext>
                  </a:extLst>
                </xdr:cNvPr>
                <xdr:cNvGraphicFramePr/>
              </xdr:nvGraphicFramePr>
              <xdr:xfrm>
                <a:off x="12995365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2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793905" y="0"/>
                  <a:ext cx="5382266" cy="1273194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2">
                <a:extLst>
                  <a:ext uri="{FF2B5EF4-FFF2-40B4-BE49-F238E27FC236}">
                    <a16:creationId xmlns:a16="http://schemas.microsoft.com/office/drawing/2014/main" id="{D676C807-10F0-99E3-DAD6-3319A2AA0B6E}"/>
                  </a:ext>
                </a:extLst>
              </xdr:cNvPr>
              <xdr:cNvGraphicFramePr/>
            </xdr:nvGraphicFramePr>
            <xdr:xfrm>
              <a:off x="6377940" y="1266008"/>
              <a:ext cx="7098574" cy="813163"/>
            </xdr:xfrm>
            <a:graphic>
              <a:graphicData uri="http://schemas.microsoft.com/office/drawing/2010/slicer">
                <sle:slicer xmlns:sle="http://schemas.microsoft.com/office/drawing/2010/slicer" name="ME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03540" y="1279265"/>
                <a:ext cx="6459273" cy="82167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17</xdr:col>
      <xdr:colOff>464554</xdr:colOff>
      <xdr:row>9</xdr:row>
      <xdr:rowOff>130630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28FB46B1-1860-4A3D-B06C-6D82A6F3E710}"/>
            </a:ext>
          </a:extLst>
        </xdr:cNvPr>
        <xdr:cNvGrpSpPr/>
      </xdr:nvGrpSpPr>
      <xdr:grpSpPr>
        <a:xfrm>
          <a:off x="0" y="0"/>
          <a:ext cx="16651611" cy="1926773"/>
          <a:chOff x="0" y="0"/>
          <a:chExt cx="19133554" cy="1915887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5E15A301-1050-DAA2-9032-531AC50C3DDA}"/>
              </a:ext>
            </a:extLst>
          </xdr:cNvPr>
          <xdr:cNvGrpSpPr/>
        </xdr:nvGrpSpPr>
        <xdr:grpSpPr>
          <a:xfrm>
            <a:off x="0" y="0"/>
            <a:ext cx="19133554" cy="1260000"/>
            <a:chOff x="0" y="0"/>
            <a:chExt cx="19551565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3">
                  <a:extLst>
                    <a:ext uri="{FF2B5EF4-FFF2-40B4-BE49-F238E27FC236}">
                      <a16:creationId xmlns:a16="http://schemas.microsoft.com/office/drawing/2014/main" id="{6F133EB1-55A1-B7C0-612E-C20480D454A2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3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5518865" cy="1267159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 Red 2">
                  <a:extLst>
                    <a:ext uri="{FF2B5EF4-FFF2-40B4-BE49-F238E27FC236}">
                      <a16:creationId xmlns:a16="http://schemas.microsoft.com/office/drawing/2014/main" id="{8C828535-7D5C-BF4F-D99C-8B61BABA2F3C}"/>
                    </a:ext>
                  </a:extLst>
                </xdr:cNvPr>
                <xdr:cNvGraphicFramePr/>
              </xdr:nvGraphicFramePr>
              <xdr:xfrm>
                <a:off x="6539048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 2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569154" y="0"/>
                  <a:ext cx="5518865" cy="1267159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3">
                  <a:extLst>
                    <a:ext uri="{FF2B5EF4-FFF2-40B4-BE49-F238E27FC236}">
                      <a16:creationId xmlns:a16="http://schemas.microsoft.com/office/drawing/2014/main" id="{3D30C98D-0F0D-B9DD-0FDF-8982C2EFDD03}"/>
                    </a:ext>
                  </a:extLst>
                </xdr:cNvPr>
                <xdr:cNvGraphicFramePr/>
              </xdr:nvGraphicFramePr>
              <xdr:xfrm>
                <a:off x="13071565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3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1132746" y="0"/>
                  <a:ext cx="5518865" cy="1267159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3">
                <a:extLst>
                  <a:ext uri="{FF2B5EF4-FFF2-40B4-BE49-F238E27FC236}">
                    <a16:creationId xmlns:a16="http://schemas.microsoft.com/office/drawing/2014/main" id="{4C8AC5CF-1DFB-A9A9-A5B6-61BEFF99320E}"/>
                  </a:ext>
                </a:extLst>
              </xdr:cNvPr>
              <xdr:cNvGraphicFramePr/>
            </xdr:nvGraphicFramePr>
            <xdr:xfrm>
              <a:off x="6094911" y="1286693"/>
              <a:ext cx="7566660" cy="629194"/>
            </xdr:xfrm>
            <a:graphic>
              <a:graphicData uri="http://schemas.microsoft.com/office/drawing/2010/slicer">
                <sle:slicer xmlns:sle="http://schemas.microsoft.com/office/drawing/2010/slicer" name="MES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304299" y="1294004"/>
                <a:ext cx="6585137" cy="63276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130629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A7A6A93A-F9E7-4C51-8AE2-75282D32AEE2}"/>
            </a:ext>
          </a:extLst>
        </xdr:cNvPr>
        <xdr:cNvGrpSpPr/>
      </xdr:nvGrpSpPr>
      <xdr:grpSpPr>
        <a:xfrm>
          <a:off x="0" y="0"/>
          <a:ext cx="15925800" cy="2122715"/>
          <a:chOff x="0" y="0"/>
          <a:chExt cx="19540680" cy="2100943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3AA2C4BC-F8F1-7AE4-2F08-351EE16AB886}"/>
              </a:ext>
            </a:extLst>
          </xdr:cNvPr>
          <xdr:cNvGrpSpPr/>
        </xdr:nvGrpSpPr>
        <xdr:grpSpPr>
          <a:xfrm>
            <a:off x="0" y="0"/>
            <a:ext cx="19540680" cy="1260000"/>
            <a:chOff x="0" y="0"/>
            <a:chExt cx="1954068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4">
                  <a:extLst>
                    <a:ext uri="{FF2B5EF4-FFF2-40B4-BE49-F238E27FC236}">
                      <a16:creationId xmlns:a16="http://schemas.microsoft.com/office/drawing/2014/main" id="{4760549C-1A23-338D-6240-61C876D9F5B4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4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5281248" cy="127305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Red 1">
                  <a:extLst>
                    <a:ext uri="{FF2B5EF4-FFF2-40B4-BE49-F238E27FC236}">
                      <a16:creationId xmlns:a16="http://schemas.microsoft.com/office/drawing/2014/main" id="{9F2349E6-512A-C798-FD30-3350637AAA38}"/>
                    </a:ext>
                  </a:extLst>
                </xdr:cNvPr>
                <xdr:cNvGraphicFramePr/>
              </xdr:nvGraphicFramePr>
              <xdr:xfrm>
                <a:off x="6506391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Red 1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302757" y="0"/>
                  <a:ext cx="5281248" cy="127305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4">
                  <a:extLst>
                    <a:ext uri="{FF2B5EF4-FFF2-40B4-BE49-F238E27FC236}">
                      <a16:creationId xmlns:a16="http://schemas.microsoft.com/office/drawing/2014/main" id="{7741BD6D-3DBC-77A5-2B99-3E6079FEE807}"/>
                    </a:ext>
                  </a:extLst>
                </xdr:cNvPr>
                <xdr:cNvGraphicFramePr/>
              </xdr:nvGraphicFramePr>
              <xdr:xfrm>
                <a:off x="1306068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4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644552" y="0"/>
                  <a:ext cx="5281248" cy="127305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4">
                <a:extLst>
                  <a:ext uri="{FF2B5EF4-FFF2-40B4-BE49-F238E27FC236}">
                    <a16:creationId xmlns:a16="http://schemas.microsoft.com/office/drawing/2014/main" id="{8D464329-E4A9-1BE1-015B-6937BBB8D4A5}"/>
                  </a:ext>
                </a:extLst>
              </xdr:cNvPr>
              <xdr:cNvGraphicFramePr/>
            </xdr:nvGraphicFramePr>
            <xdr:xfrm>
              <a:off x="3675372" y="1276894"/>
              <a:ext cx="7719061" cy="824049"/>
            </xdr:xfrm>
            <a:graphic>
              <a:graphicData uri="http://schemas.microsoft.com/office/drawing/2010/slicer">
                <sle:slicer xmlns:sle="http://schemas.microsoft.com/office/drawing/2010/slicer" name="MES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2995456" y="1290126"/>
                <a:ext cx="6291092" cy="83258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40821</xdr:rowOff>
    </xdr:from>
    <xdr:to>
      <xdr:col>18</xdr:col>
      <xdr:colOff>0</xdr:colOff>
      <xdr:row>10</xdr:row>
      <xdr:rowOff>193222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15474FC1-57DC-42CB-9B5F-AC622609A1FB}"/>
            </a:ext>
          </a:extLst>
        </xdr:cNvPr>
        <xdr:cNvGrpSpPr/>
      </xdr:nvGrpSpPr>
      <xdr:grpSpPr>
        <a:xfrm>
          <a:off x="0" y="40821"/>
          <a:ext cx="15501257" cy="2100944"/>
          <a:chOff x="126274" y="0"/>
          <a:chExt cx="19555920" cy="2122715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D6167B63-00E9-B966-A659-8553E7E7F6DB}"/>
              </a:ext>
            </a:extLst>
          </xdr:cNvPr>
          <xdr:cNvGrpSpPr/>
        </xdr:nvGrpSpPr>
        <xdr:grpSpPr>
          <a:xfrm>
            <a:off x="126274" y="0"/>
            <a:ext cx="19555920" cy="1260000"/>
            <a:chOff x="126274" y="0"/>
            <a:chExt cx="1955592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5">
                  <a:extLst>
                    <a:ext uri="{FF2B5EF4-FFF2-40B4-BE49-F238E27FC236}">
                      <a16:creationId xmlns:a16="http://schemas.microsoft.com/office/drawing/2014/main" id="{D05D326B-DEAB-A7CA-CAD0-8BF57B6AAC84}"/>
                    </a:ext>
                  </a:extLst>
                </xdr:cNvPr>
                <xdr:cNvGraphicFramePr/>
              </xdr:nvGraphicFramePr>
              <xdr:xfrm>
                <a:off x="126274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5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40821"/>
                  <a:ext cx="5136457" cy="124707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 Red 3">
                  <a:extLst>
                    <a:ext uri="{FF2B5EF4-FFF2-40B4-BE49-F238E27FC236}">
                      <a16:creationId xmlns:a16="http://schemas.microsoft.com/office/drawing/2014/main" id="{567219C8-5BE5-603A-11B8-0FDB489B5710}"/>
                    </a:ext>
                  </a:extLst>
                </xdr:cNvPr>
                <xdr:cNvGraphicFramePr/>
              </xdr:nvGraphicFramePr>
              <xdr:xfrm>
                <a:off x="6647905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 3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169457" y="40821"/>
                  <a:ext cx="5136457" cy="124707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5">
                  <a:extLst>
                    <a:ext uri="{FF2B5EF4-FFF2-40B4-BE49-F238E27FC236}">
                      <a16:creationId xmlns:a16="http://schemas.microsoft.com/office/drawing/2014/main" id="{58ED3695-8C2A-15D3-5544-BB5ACB6C410A}"/>
                    </a:ext>
                  </a:extLst>
                </xdr:cNvPr>
                <xdr:cNvGraphicFramePr/>
              </xdr:nvGraphicFramePr>
              <xdr:xfrm>
                <a:off x="13202194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5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364800" y="40821"/>
                  <a:ext cx="5136457" cy="124707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5">
                <a:extLst>
                  <a:ext uri="{FF2B5EF4-FFF2-40B4-BE49-F238E27FC236}">
                    <a16:creationId xmlns:a16="http://schemas.microsoft.com/office/drawing/2014/main" id="{A7589ABD-91E6-3E9A-33DB-3D8F3DEC2E4E}"/>
                  </a:ext>
                </a:extLst>
              </xdr:cNvPr>
              <xdr:cNvGraphicFramePr/>
            </xdr:nvGraphicFramePr>
            <xdr:xfrm>
              <a:off x="6084026" y="1309553"/>
              <a:ext cx="7773488" cy="813162"/>
            </xdr:xfrm>
            <a:graphic>
              <a:graphicData uri="http://schemas.microsoft.com/office/drawing/2010/slicer">
                <sle:slicer xmlns:sle="http://schemas.microsoft.com/office/drawing/2010/slicer" name="MES 5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722490" y="1336943"/>
                <a:ext cx="6161757" cy="80482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32658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3DFC0C8D-A3D8-4B6B-83DA-784AEB194D06}"/>
            </a:ext>
          </a:extLst>
        </xdr:cNvPr>
        <xdr:cNvGrpSpPr/>
      </xdr:nvGrpSpPr>
      <xdr:grpSpPr>
        <a:xfrm>
          <a:off x="0" y="0"/>
          <a:ext cx="15806057" cy="2024744"/>
          <a:chOff x="0" y="0"/>
          <a:chExt cx="19551566" cy="2002972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D3D4DA15-9EA7-27C6-B284-D90E73739430}"/>
              </a:ext>
            </a:extLst>
          </xdr:cNvPr>
          <xdr:cNvGrpSpPr/>
        </xdr:nvGrpSpPr>
        <xdr:grpSpPr>
          <a:xfrm>
            <a:off x="0" y="0"/>
            <a:ext cx="19551566" cy="1260000"/>
            <a:chOff x="0" y="0"/>
            <a:chExt cx="19551566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6">
                  <a:extLst>
                    <a:ext uri="{FF2B5EF4-FFF2-40B4-BE49-F238E27FC236}">
                      <a16:creationId xmlns:a16="http://schemas.microsoft.com/office/drawing/2014/main" id="{9A2F9730-D3FE-6121-9801-F3E86F7D2D0E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6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5238621" cy="1273696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 Red 4">
                  <a:extLst>
                    <a:ext uri="{FF2B5EF4-FFF2-40B4-BE49-F238E27FC236}">
                      <a16:creationId xmlns:a16="http://schemas.microsoft.com/office/drawing/2014/main" id="{E4B070DE-632D-4B05-C275-D7EDE65B4E08}"/>
                    </a:ext>
                  </a:extLst>
                </xdr:cNvPr>
                <xdr:cNvGraphicFramePr/>
              </xdr:nvGraphicFramePr>
              <xdr:xfrm>
                <a:off x="6539049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 4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286358" y="0"/>
                  <a:ext cx="5238621" cy="1273696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6">
                  <a:extLst>
                    <a:ext uri="{FF2B5EF4-FFF2-40B4-BE49-F238E27FC236}">
                      <a16:creationId xmlns:a16="http://schemas.microsoft.com/office/drawing/2014/main" id="{0009805D-2793-6AA6-59C8-045BB8F0E835}"/>
                    </a:ext>
                  </a:extLst>
                </xdr:cNvPr>
                <xdr:cNvGraphicFramePr/>
              </xdr:nvGraphicFramePr>
              <xdr:xfrm>
                <a:off x="13071566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6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567436" y="0"/>
                  <a:ext cx="5238621" cy="1273696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6">
                <a:extLst>
                  <a:ext uri="{FF2B5EF4-FFF2-40B4-BE49-F238E27FC236}">
                    <a16:creationId xmlns:a16="http://schemas.microsoft.com/office/drawing/2014/main" id="{6B84C4B4-6B3E-89D6-C6F1-7145216F4AE7}"/>
                  </a:ext>
                </a:extLst>
              </xdr:cNvPr>
              <xdr:cNvGraphicFramePr/>
            </xdr:nvGraphicFramePr>
            <xdr:xfrm>
              <a:off x="5855425" y="1320438"/>
              <a:ext cx="8034745" cy="682534"/>
            </xdr:xfrm>
            <a:graphic>
              <a:graphicData uri="http://schemas.microsoft.com/office/drawing/2010/slicer">
                <sle:slicer xmlns:sle="http://schemas.microsoft.com/office/drawing/2010/slicer" name="MES 6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733697" y="1334791"/>
                <a:ext cx="6495523" cy="68995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17417</xdr:colOff>
      <xdr:row>0</xdr:row>
      <xdr:rowOff>0</xdr:rowOff>
    </xdr:from>
    <xdr:to>
      <xdr:col>18</xdr:col>
      <xdr:colOff>33480</xdr:colOff>
      <xdr:row>10</xdr:row>
      <xdr:rowOff>97972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48B5485B-7910-4442-9704-891AF6564BF6}"/>
            </a:ext>
          </a:extLst>
        </xdr:cNvPr>
        <xdr:cNvGrpSpPr/>
      </xdr:nvGrpSpPr>
      <xdr:grpSpPr>
        <a:xfrm>
          <a:off x="17417" y="0"/>
          <a:ext cx="16355520" cy="2079172"/>
          <a:chOff x="17417" y="0"/>
          <a:chExt cx="21101692" cy="2068286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D51691AB-6E47-D9CE-6C05-7062927FE79D}"/>
              </a:ext>
            </a:extLst>
          </xdr:cNvPr>
          <xdr:cNvGrpSpPr/>
        </xdr:nvGrpSpPr>
        <xdr:grpSpPr>
          <a:xfrm>
            <a:off x="17417" y="0"/>
            <a:ext cx="21101692" cy="1260000"/>
            <a:chOff x="17417" y="0"/>
            <a:chExt cx="19545034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7">
                  <a:extLst>
                    <a:ext uri="{FF2B5EF4-FFF2-40B4-BE49-F238E27FC236}">
                      <a16:creationId xmlns:a16="http://schemas.microsoft.com/office/drawing/2014/main" id="{F1E75911-D51B-57BC-EFCF-379F01FADC35}"/>
                    </a:ext>
                  </a:extLst>
                </xdr:cNvPr>
                <xdr:cNvGraphicFramePr/>
              </xdr:nvGraphicFramePr>
              <xdr:xfrm>
                <a:off x="17417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7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7417" y="0"/>
                  <a:ext cx="5422542" cy="1266632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 Red 5">
                  <a:extLst>
                    <a:ext uri="{FF2B5EF4-FFF2-40B4-BE49-F238E27FC236}">
                      <a16:creationId xmlns:a16="http://schemas.microsoft.com/office/drawing/2014/main" id="{531ACA0C-BF36-1411-06C3-471C1C3DFF5F}"/>
                    </a:ext>
                  </a:extLst>
                </xdr:cNvPr>
                <xdr:cNvGraphicFramePr/>
              </xdr:nvGraphicFramePr>
              <xdr:xfrm>
                <a:off x="6549934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 5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483906" y="0"/>
                  <a:ext cx="5422542" cy="1266632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7">
                  <a:extLst>
                    <a:ext uri="{FF2B5EF4-FFF2-40B4-BE49-F238E27FC236}">
                      <a16:creationId xmlns:a16="http://schemas.microsoft.com/office/drawing/2014/main" id="{5BCF7D8E-B2CE-1C86-693C-E59C612EE69F}"/>
                    </a:ext>
                  </a:extLst>
                </xdr:cNvPr>
                <xdr:cNvGraphicFramePr/>
              </xdr:nvGraphicFramePr>
              <xdr:xfrm>
                <a:off x="13082451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7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950395" y="0"/>
                  <a:ext cx="5422542" cy="1266632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7">
                <a:extLst>
                  <a:ext uri="{FF2B5EF4-FFF2-40B4-BE49-F238E27FC236}">
                    <a16:creationId xmlns:a16="http://schemas.microsoft.com/office/drawing/2014/main" id="{E139961E-4C2A-2140-BC59-85D0051D2454}"/>
                  </a:ext>
                </a:extLst>
              </xdr:cNvPr>
              <xdr:cNvGraphicFramePr/>
            </xdr:nvGraphicFramePr>
            <xdr:xfrm>
              <a:off x="6454139" y="1298665"/>
              <a:ext cx="7207431" cy="769621"/>
            </xdr:xfrm>
            <a:graphic>
              <a:graphicData uri="http://schemas.microsoft.com/office/drawing/2010/slicer">
                <sle:slicer xmlns:sle="http://schemas.microsoft.com/office/drawing/2010/slicer" name="MES 7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006398" y="1305500"/>
                <a:ext cx="5586343" cy="77367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130629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FF5B5AD3-7DE6-4A6D-9AD9-9F908A336CA5}"/>
            </a:ext>
          </a:extLst>
        </xdr:cNvPr>
        <xdr:cNvGrpSpPr/>
      </xdr:nvGrpSpPr>
      <xdr:grpSpPr>
        <a:xfrm>
          <a:off x="0" y="0"/>
          <a:ext cx="16002000" cy="2242458"/>
          <a:chOff x="0" y="0"/>
          <a:chExt cx="19540680" cy="2100943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09C0A57C-E0C0-2B46-1A5A-A979B134D0EA}"/>
              </a:ext>
            </a:extLst>
          </xdr:cNvPr>
          <xdr:cNvGrpSpPr/>
        </xdr:nvGrpSpPr>
        <xdr:grpSpPr>
          <a:xfrm>
            <a:off x="0" y="0"/>
            <a:ext cx="19540680" cy="1260000"/>
            <a:chOff x="0" y="0"/>
            <a:chExt cx="1954068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8">
                  <a:extLst>
                    <a:ext uri="{FF2B5EF4-FFF2-40B4-BE49-F238E27FC236}">
                      <a16:creationId xmlns:a16="http://schemas.microsoft.com/office/drawing/2014/main" id="{6FDE117E-23F6-D7A9-E20C-706BAE53D1DA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8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5306517" cy="134487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Red 2">
                  <a:extLst>
                    <a:ext uri="{FF2B5EF4-FFF2-40B4-BE49-F238E27FC236}">
                      <a16:creationId xmlns:a16="http://schemas.microsoft.com/office/drawing/2014/main" id="{972B6463-1C4B-9348-89D2-029E954D226C}"/>
                    </a:ext>
                  </a:extLst>
                </xdr:cNvPr>
                <xdr:cNvGraphicFramePr/>
              </xdr:nvGraphicFramePr>
              <xdr:xfrm>
                <a:off x="6506391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Red 2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328129" y="0"/>
                  <a:ext cx="5306517" cy="134487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8">
                  <a:extLst>
                    <a:ext uri="{FF2B5EF4-FFF2-40B4-BE49-F238E27FC236}">
                      <a16:creationId xmlns:a16="http://schemas.microsoft.com/office/drawing/2014/main" id="{D8BF82D0-5956-DD8D-41B9-8E2F11DC378D}"/>
                    </a:ext>
                  </a:extLst>
                </xdr:cNvPr>
                <xdr:cNvGraphicFramePr/>
              </xdr:nvGraphicFramePr>
              <xdr:xfrm>
                <a:off x="1306068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8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695483" y="0"/>
                  <a:ext cx="5306517" cy="134487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8">
                <a:extLst>
                  <a:ext uri="{FF2B5EF4-FFF2-40B4-BE49-F238E27FC236}">
                    <a16:creationId xmlns:a16="http://schemas.microsoft.com/office/drawing/2014/main" id="{0C1BD3E0-BA1D-8AE7-519A-3A4B033CFED5}"/>
                  </a:ext>
                </a:extLst>
              </xdr:cNvPr>
              <xdr:cNvGraphicFramePr/>
            </xdr:nvGraphicFramePr>
            <xdr:xfrm>
              <a:off x="3675372" y="1276894"/>
              <a:ext cx="7719061" cy="824049"/>
            </xdr:xfrm>
            <a:graphic>
              <a:graphicData uri="http://schemas.microsoft.com/office/drawing/2010/slicer">
                <sle:slicer xmlns:sle="http://schemas.microsoft.com/office/drawing/2010/slicer" name="MES 8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3009788" y="1362903"/>
                <a:ext cx="6321193" cy="87955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5D6A4CB8-889D-412B-B28E-A5920F7D919B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B39352D9-A594-4B88-B81A-AAEFEEC7065C}" sourceName="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D87F0E14-233A-4CEA-AF70-50BB279F246A}" sourceName="Micro 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D5EA4E83-CAC2-4949-AFAC-37E4DE683449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2" xr10:uid="{1DB19F19-332C-41B9-BB1B-AF7F34C80D10}" sourceName="MES">
  <extLst>
    <x:ext xmlns:x15="http://schemas.microsoft.com/office/spreadsheetml/2010/11/main" uri="{2F2917AC-EB37-4324-AD4E-5DD8C200BD13}">
      <x15:tableSlicerCache tableId="3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F3FAE515-EBA2-4C65-83CA-5AE51E85612D}" sourceName="Red">
  <extLst>
    <x:ext xmlns:x15="http://schemas.microsoft.com/office/spreadsheetml/2010/11/main" uri="{2F2917AC-EB37-4324-AD4E-5DD8C200BD13}">
      <x15:tableSlicerCache tableId="3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1" xr10:uid="{E36DE647-093C-4CC9-BA51-E50425D4CED6}" sourceName="Micro Red">
  <extLst>
    <x:ext xmlns:x15="http://schemas.microsoft.com/office/spreadsheetml/2010/11/main" uri="{2F2917AC-EB37-4324-AD4E-5DD8C200BD13}">
      <x15:tableSlicerCache tableId="3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2" xr10:uid="{88B7C050-CD31-45DC-9C6C-0E81D766EE90}" sourceName="EESS">
  <extLst>
    <x:ext xmlns:x15="http://schemas.microsoft.com/office/spreadsheetml/2010/11/main" uri="{2F2917AC-EB37-4324-AD4E-5DD8C200BD13}">
      <x15:tableSlicerCache tableId="3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3" xr10:uid="{1FDA4FD4-38A2-4A79-AEB3-F7AE486BBB7B}" sourceName="MES">
  <extLst>
    <x:ext xmlns:x15="http://schemas.microsoft.com/office/spreadsheetml/2010/11/main" uri="{2F2917AC-EB37-4324-AD4E-5DD8C200BD13}">
      <x15:tableSlicerCache tableId="4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7CC3EFB0-CF29-40B8-AB12-8F49969F0F74}" sourceName="Red">
  <extLst>
    <x:ext xmlns:x15="http://schemas.microsoft.com/office/spreadsheetml/2010/11/main" uri="{2F2917AC-EB37-4324-AD4E-5DD8C200BD13}">
      <x15:tableSlicerCache tableId="4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2" xr10:uid="{A664480B-D370-4201-B6A1-44985DB8BCA6}" sourceName="Micro Red">
  <extLst>
    <x:ext xmlns:x15="http://schemas.microsoft.com/office/spreadsheetml/2010/11/main" uri="{2F2917AC-EB37-4324-AD4E-5DD8C200BD13}">
      <x15:tableSlicerCache tableId="4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3" xr10:uid="{A493D067-2D88-45F8-ACCB-0758A8D877C7}" sourceName="EESS">
  <extLst>
    <x:ext xmlns:x15="http://schemas.microsoft.com/office/spreadsheetml/2010/11/main" uri="{2F2917AC-EB37-4324-AD4E-5DD8C200BD13}">
      <x15:tableSlicerCache tableId="4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4" xr10:uid="{284D9303-F7F7-4499-8988-89E52F82F1B9}" sourceName="MES">
  <extLst>
    <x:ext xmlns:x15="http://schemas.microsoft.com/office/spreadsheetml/2010/11/main" uri="{2F2917AC-EB37-4324-AD4E-5DD8C200BD13}">
      <x15:tableSlicerCache tableId="5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4" xr10:uid="{98931276-69DB-4ED9-AED6-F5D72E3A9867}" sourceName="Red">
  <extLst>
    <x:ext xmlns:x15="http://schemas.microsoft.com/office/spreadsheetml/2010/11/main" uri="{2F2917AC-EB37-4324-AD4E-5DD8C200BD13}">
      <x15:tableSlicerCache tableId="5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92AAAE5C-C00E-4508-AB43-F086CAD0073D}" sourceName="MicroRed">
  <extLst>
    <x:ext xmlns:x15="http://schemas.microsoft.com/office/spreadsheetml/2010/11/main" uri="{2F2917AC-EB37-4324-AD4E-5DD8C200BD13}">
      <x15:tableSlicerCache tableId="5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4" xr10:uid="{B7339B93-180B-4270-BA36-5E55A3D12F01}" sourceName="EESS">
  <extLst>
    <x:ext xmlns:x15="http://schemas.microsoft.com/office/spreadsheetml/2010/11/main" uri="{2F2917AC-EB37-4324-AD4E-5DD8C200BD13}">
      <x15:tableSlicerCache tableId="5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5" xr10:uid="{94751198-ABC0-4C50-9C36-E7A520F9BD91}" sourceName="MES">
  <extLst>
    <x:ext xmlns:x15="http://schemas.microsoft.com/office/spreadsheetml/2010/11/main" uri="{2F2917AC-EB37-4324-AD4E-5DD8C200BD13}">
      <x15:tableSlicerCache tableId="6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5" xr10:uid="{AAFAB6E4-469E-4C49-8954-2535EB234FE3}" sourceName="Red">
  <extLst>
    <x:ext xmlns:x15="http://schemas.microsoft.com/office/spreadsheetml/2010/11/main" uri="{2F2917AC-EB37-4324-AD4E-5DD8C200BD13}">
      <x15:tableSlicerCache tableId="6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3" xr10:uid="{D04E8D26-3109-4EEA-B951-A0DDEB7F8EF7}" sourceName="Micro Red">
  <extLst>
    <x:ext xmlns:x15="http://schemas.microsoft.com/office/spreadsheetml/2010/11/main" uri="{2F2917AC-EB37-4324-AD4E-5DD8C200BD13}">
      <x15:tableSlicerCache tableId="6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5" xr10:uid="{8384CEBF-CD13-4D42-8422-E455B9743FB4}" sourceName="EESS">
  <extLst>
    <x:ext xmlns:x15="http://schemas.microsoft.com/office/spreadsheetml/2010/11/main" uri="{2F2917AC-EB37-4324-AD4E-5DD8C200BD13}">
      <x15:tableSlicerCache tableId="6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6" xr10:uid="{8096B325-6E4E-4531-A351-CCC880096528}" sourceName="MES">
  <extLst>
    <x:ext xmlns:x15="http://schemas.microsoft.com/office/spreadsheetml/2010/11/main" uri="{2F2917AC-EB37-4324-AD4E-5DD8C200BD13}">
      <x15:tableSlicerCache tableId="7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6" xr10:uid="{709BB269-FE28-48B5-A30C-D1904D049BFB}" sourceName="Red">
  <extLst>
    <x:ext xmlns:x15="http://schemas.microsoft.com/office/spreadsheetml/2010/11/main" uri="{2F2917AC-EB37-4324-AD4E-5DD8C200BD13}">
      <x15:tableSlicerCache tableId="7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4" xr10:uid="{C38FB75D-C702-462A-A03B-61FC79D6AC97}" sourceName="Micro Red">
  <extLst>
    <x:ext xmlns:x15="http://schemas.microsoft.com/office/spreadsheetml/2010/11/main" uri="{2F2917AC-EB37-4324-AD4E-5DD8C200BD13}">
      <x15:tableSlicerCache tableId="7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6" xr10:uid="{EEB5233A-A9E8-4B1C-9F71-319F6B3B9CFF}" sourceName="EESS">
  <extLst>
    <x:ext xmlns:x15="http://schemas.microsoft.com/office/spreadsheetml/2010/11/main" uri="{2F2917AC-EB37-4324-AD4E-5DD8C200BD13}">
      <x15:tableSlicerCache tableId="7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7" xr10:uid="{FA528050-8E6D-48F7-98AB-6868ABDBBCC2}" sourceName="MES">
  <extLst>
    <x:ext xmlns:x15="http://schemas.microsoft.com/office/spreadsheetml/2010/11/main" uri="{2F2917AC-EB37-4324-AD4E-5DD8C200BD13}">
      <x15:tableSlicerCache tableId="8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7" xr10:uid="{053E830F-BBC6-4748-A7D8-BDC6CAC5EE0E}" sourceName="Red">
  <extLst>
    <x:ext xmlns:x15="http://schemas.microsoft.com/office/spreadsheetml/2010/11/main" uri="{2F2917AC-EB37-4324-AD4E-5DD8C200BD13}">
      <x15:tableSlicerCache tableId="8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5" xr10:uid="{AA4E06B6-DD52-4E53-A3CF-FA2B21A2081D}" sourceName="Micro Red">
  <extLst>
    <x:ext xmlns:x15="http://schemas.microsoft.com/office/spreadsheetml/2010/11/main" uri="{2F2917AC-EB37-4324-AD4E-5DD8C200BD13}">
      <x15:tableSlicerCache tableId="8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7" xr10:uid="{D5FED265-9748-42B1-A5EF-87B0483E3B26}" sourceName="EESS">
  <extLst>
    <x:ext xmlns:x15="http://schemas.microsoft.com/office/spreadsheetml/2010/11/main" uri="{2F2917AC-EB37-4324-AD4E-5DD8C200BD13}">
      <x15:tableSlicerCache tableId="8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8" xr10:uid="{8B412159-17C4-429A-B446-DEF7821884E9}" sourceName="MES">
  <extLst>
    <x:ext xmlns:x15="http://schemas.microsoft.com/office/spreadsheetml/2010/11/main" uri="{2F2917AC-EB37-4324-AD4E-5DD8C200BD13}">
      <x15:tableSlicerCache tableId="10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8" xr10:uid="{7891722B-CC13-4283-9071-193EB0084091}" sourceName="Red">
  <extLst>
    <x:ext xmlns:x15="http://schemas.microsoft.com/office/spreadsheetml/2010/11/main" uri="{2F2917AC-EB37-4324-AD4E-5DD8C200BD13}">
      <x15:tableSlicerCache tableId="10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2" xr10:uid="{7234C8D2-ED53-4A93-8734-BCF270F99E29}" sourceName="MicroRed">
  <extLst>
    <x:ext xmlns:x15="http://schemas.microsoft.com/office/spreadsheetml/2010/11/main" uri="{2F2917AC-EB37-4324-AD4E-5DD8C200BD13}">
      <x15:tableSlicerCache tableId="10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8" xr10:uid="{2CF61C77-C136-4527-9B83-E230569CB6F1}" sourceName="EESS">
  <extLst>
    <x:ext xmlns:x15="http://schemas.microsoft.com/office/spreadsheetml/2010/11/main" uri="{2F2917AC-EB37-4324-AD4E-5DD8C200BD13}">
      <x15:tableSlicerCache tableId="10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3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9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1" xr10:uid="{0154096F-FB37-4182-9FB0-CBA7B91F5F28}" cache="SegmentaciónDeDatos_MES1" caption="MES" columnCount="12" rowHeight="260350"/>
  <slicer name="Red 1" xr10:uid="{EDDAB612-B5D2-4FA1-B3A3-B4B7F1D0DE06}" cache="SegmentaciónDeDatos_Red1" caption="Red" columnCount="4" rowHeight="260350"/>
  <slicer name="Micro Red" xr10:uid="{0D62E35C-DE3B-416F-B56C-399500093C7C}" cache="SegmentaciónDeDatos_Micro_Red" caption="Micro Red" columnCount="5" rowHeight="260350"/>
  <slicer name="EESS 1" xr10:uid="{3730A1B8-AC0A-4D4C-A2FF-A0106F0E8255}" cache="SegmentaciónDeDatos_EESS1" caption="EESS" columnCount="5" rowHeight="2603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2" xr10:uid="{7CF3D775-98C7-4469-AFB5-720AF5BE7BBD}" cache="SegmentaciónDeDatos_MES2" caption="MES" columnCount="12" rowHeight="260350"/>
  <slicer name="Red 2" xr10:uid="{2382EC18-DC31-4565-9230-24F4350A3E71}" cache="SegmentaciónDeDatos_Red2" caption="Red" columnCount="4" rowHeight="260350"/>
  <slicer name="Micro Red 1" xr10:uid="{8743CAA2-D5C9-4049-B738-8167A6381A3D}" cache="SegmentaciónDeDatos_Micro_Red1" caption="Micro Red" columnCount="5" rowHeight="260350"/>
  <slicer name="EESS 2" xr10:uid="{EB255D10-2F92-46BD-AE56-BB0301870E10}" cache="SegmentaciónDeDatos_EESS2" caption="EESS" columnCount="5" rowHeight="26035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3" xr10:uid="{97DF8C8B-3BE2-4EBD-A267-0BC5E3BA78EB}" cache="SegmentaciónDeDatos_MES3" caption="MES" columnCount="12" rowHeight="260350"/>
  <slicer name="Red 3" xr10:uid="{940386C9-1670-427C-A98D-5806C123C196}" cache="SegmentaciónDeDatos_Red3" caption="Red" columnCount="4" rowHeight="260350"/>
  <slicer name="Micro Red 2" xr10:uid="{E753DFA9-FC4A-4C55-8D5F-87F29A45CDB1}" cache="SegmentaciónDeDatos_Micro_Red2" caption="Micro Red" columnCount="5" rowHeight="260350"/>
  <slicer name="EESS 3" xr10:uid="{435D227C-3FF0-4FFC-8F0F-A9833509AB85}" cache="SegmentaciónDeDatos_EESS3" caption="EESS" columnCount="5" rowHeight="260350"/>
</slicers>
</file>

<file path=xl/slicers/slicer5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4" xr10:uid="{89194E1E-DC64-459C-B728-64E697894A14}" cache="SegmentaciónDeDatos_MES4" caption="MES" columnCount="12" rowHeight="260350"/>
  <slicer name="Red 4" xr10:uid="{C7259576-7715-4D74-B3AD-B51CDAB49BF8}" cache="SegmentaciónDeDatos_Red4" caption="Red" columnCount="4" rowHeight="260350"/>
  <slicer name="MicroRed 1" xr10:uid="{41B62EE5-680F-4D07-A778-3AD1316E41C6}" cache="SegmentaciónDeDatos_MicroRed1" caption="MicroRed" columnCount="5" rowHeight="260350"/>
  <slicer name="EESS 4" xr10:uid="{EC5FC198-EE85-4E51-9BC2-61228A42CBE9}" cache="SegmentaciónDeDatos_EESS4" caption="EESS" columnCount="5" rowHeight="260350"/>
</slicers>
</file>

<file path=xl/slicers/slicer6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5" xr10:uid="{ED5726FE-FA03-4401-B267-DB134124E436}" cache="SegmentaciónDeDatos_MES5" caption="MES" columnCount="12" rowHeight="260350"/>
  <slicer name="Red 5" xr10:uid="{59696A03-EA8F-4FC3-B1DA-A1E2255A97D3}" cache="SegmentaciónDeDatos_Red5" caption="Red" columnCount="4" rowHeight="260350"/>
  <slicer name="Micro Red 3" xr10:uid="{E46FCEF6-340D-4968-9A3F-3CF2C0DD896C}" cache="SegmentaciónDeDatos_Micro_Red3" caption="Micro Red" columnCount="5" rowHeight="260350"/>
  <slicer name="EESS 5" xr10:uid="{4ECE9E0C-ACD6-43B1-AB19-2650CCF18A77}" cache="SegmentaciónDeDatos_EESS5" caption="EESS" columnCount="5" rowHeight="260350"/>
</slicers>
</file>

<file path=xl/slicers/slicer7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6" xr10:uid="{15DDF276-2B86-42C0-930C-5BB3E0570B9C}" cache="SegmentaciónDeDatos_MES6" caption="MES" columnCount="12" rowHeight="260350"/>
  <slicer name="Red 6" xr10:uid="{5A8CE2FD-792F-4366-8A93-A7522837F0C4}" cache="SegmentaciónDeDatos_Red6" caption="Red" columnCount="4" rowHeight="260350"/>
  <slicer name="Micro Red 4" xr10:uid="{FC5BD164-4DCC-4EDF-AEF9-7C4CAE89CD76}" cache="SegmentaciónDeDatos_Micro_Red4" caption="Micro Red" columnCount="5" rowHeight="260350"/>
  <slicer name="EESS 6" xr10:uid="{7D1F5631-4151-4D01-954C-CDFB3081423E}" cache="SegmentaciónDeDatos_EESS6" caption="EESS" columnCount="5" rowHeight="260350"/>
</slicers>
</file>

<file path=xl/slicers/slicer8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7" xr10:uid="{FD9308DF-C4C2-4189-B3B0-4A534F79638B}" cache="SegmentaciónDeDatos_MES7" caption="MES" columnCount="12" rowHeight="260350"/>
  <slicer name="Red 7" xr10:uid="{C2AF6372-1929-4611-90CA-9050DE73B899}" cache="SegmentaciónDeDatos_Red7" caption="Red" columnCount="4" rowHeight="260350"/>
  <slicer name="Micro Red 5" xr10:uid="{72083879-54B2-48E6-9D1E-BD1A6A7FF117}" cache="SegmentaciónDeDatos_Micro_Red5" caption="Micro Red" columnCount="5" rowHeight="260350"/>
  <slicer name="EESS 7" xr10:uid="{D54E98C5-B1F4-4E93-A0D8-076EE92B2D1E}" cache="SegmentaciónDeDatos_EESS7" caption="EESS" columnCount="5" rowHeight="260350"/>
</slicers>
</file>

<file path=xl/slicers/slicer9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8" xr10:uid="{8CF3CC7A-9CF9-4EA1-8F69-C96D74398EFD}" cache="SegmentaciónDeDatos_MES8" caption="MES" columnCount="12" rowHeight="260350"/>
  <slicer name="Red 8" xr10:uid="{D8C7B6E7-5C0E-4CD6-B856-2A514E9DBB4A}" cache="SegmentaciónDeDatos_Red8" caption="Red" columnCount="4" rowHeight="260350"/>
  <slicer name="MicroRed 2" xr10:uid="{E6F5ECF9-A3D0-4343-B5AA-5B0F43AE8573}" cache="SegmentaciónDeDatos_MicroRed2" caption="MicroRed" columnCount="5" rowHeight="260350"/>
  <slicer name="EESS 8" xr10:uid="{EABBC02C-6CD7-4441-A885-033B0739FC62}" cache="SegmentaciónDeDatos_EESS8" caption="EESS" columnCount="5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1:V12" totalsRowShown="0" headerRowDxfId="228" dataDxfId="197">
  <autoFilter ref="A11:V12" xr:uid="{00000000-0009-0000-0100-000001000000}"/>
  <tableColumns count="22">
    <tableColumn id="41" xr3:uid="{00000000-0010-0000-0000-000029000000}" name="RENAES" dataDxfId="219"/>
    <tableColumn id="47" xr3:uid="{00000000-0010-0000-0000-00002F000000}" name="Red" dataDxfId="218"/>
    <tableColumn id="46" xr3:uid="{00000000-0010-0000-0000-00002E000000}" name="MicroRed" dataDxfId="217"/>
    <tableColumn id="1" xr3:uid="{00000000-0010-0000-0000-000001000000}" name="EESS" dataDxfId="216"/>
    <tableColumn id="2" xr3:uid="{00000000-0010-0000-0000-000002000000}" name="ANIO" dataDxfId="215"/>
    <tableColumn id="3" xr3:uid="{00000000-0010-0000-0000-000003000000}" name="MES" dataDxfId="214"/>
    <tableColumn id="4" xr3:uid="{00000000-0010-0000-0000-000004000000}" name="DIA" dataDxfId="213"/>
    <tableColumn id="5" xr3:uid="{00000000-0010-0000-0000-000005000000}" name="FECHA_ATEN" dataDxfId="212"/>
    <tableColumn id="6" xr3:uid="{00000000-0010-0000-0000-000006000000}" name="LOTE" dataDxfId="211"/>
    <tableColumn id="7" xr3:uid="{00000000-0010-0000-0000-000007000000}" name="NUM_PAG" dataDxfId="210"/>
    <tableColumn id="8" xr3:uid="{00000000-0010-0000-0000-000008000000}" name="NUM_REG" dataDxfId="209"/>
    <tableColumn id="9" xr3:uid="{00000000-0010-0000-0000-000009000000}" name="UPS" dataDxfId="208"/>
    <tableColumn id="13" xr3:uid="{00000000-0010-0000-0000-00000D000000}" name="Profesional" dataDxfId="207"/>
    <tableColumn id="17" xr3:uid="{00000000-0010-0000-0000-000011000000}" name="EDAD" dataDxfId="206"/>
    <tableColumn id="18" xr3:uid="{00000000-0010-0000-0000-000012000000}" name="TIPO" dataDxfId="205"/>
    <tableColumn id="23" xr3:uid="{00000000-0010-0000-0000-000017000000}" name="CODIGO" dataDxfId="204"/>
    <tableColumn id="24" xr3:uid="{00000000-0010-0000-0000-000018000000}" name="DIAG" dataDxfId="203"/>
    <tableColumn id="25" xr3:uid="{00000000-0010-0000-0000-000019000000}" name="LAB" dataDxfId="202"/>
    <tableColumn id="30" xr3:uid="{00000000-0010-0000-0000-00001E000000}" name="GENERO" dataDxfId="201"/>
    <tableColumn id="31" xr3:uid="{00000000-0010-0000-0000-00001F000000}" name="ETNIA" dataDxfId="200"/>
    <tableColumn id="32" xr3:uid="{00000000-0010-0000-0000-000020000000}" name="NUMERO_DOC" dataDxfId="199"/>
    <tableColumn id="33" xr3:uid="{00000000-0010-0000-0000-000021000000}" name="FECHA_NAC" dataDxfId="198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1B45903-D332-4C90-8AF5-5D89FD1065F3}" name="Tabla13" displayName="Tabla13" ref="A11:V22" totalsRowShown="0" headerRowDxfId="227">
  <autoFilter ref="A11:V22" xr:uid="{00000000-0009-0000-0100-000001000000}"/>
  <tableColumns count="22">
    <tableColumn id="41" xr3:uid="{A37D2786-B6A3-4C6F-8336-63C17FE079BC}" name="RENAES" dataDxfId="196"/>
    <tableColumn id="46" xr3:uid="{2B79EAA5-3621-48B1-A532-91123CADEF53}" name="Red" dataDxfId="195"/>
    <tableColumn id="47" xr3:uid="{D6A1F402-A709-4CED-A321-8C6E579BD2EC}" name="Micro Red" dataDxfId="194"/>
    <tableColumn id="1" xr3:uid="{E98AD09F-185E-4531-B1DC-B8C4AD5C91E3}" name="EESS" dataDxfId="193"/>
    <tableColumn id="2" xr3:uid="{AB196606-F861-4B3F-8560-47D0F4B12598}" name="ANIO" dataDxfId="192"/>
    <tableColumn id="3" xr3:uid="{C39F115B-0E77-4BBE-968B-8CAFEA845848}" name="MES" dataDxfId="191"/>
    <tableColumn id="4" xr3:uid="{096165D8-3C05-4A83-A026-0A1D5609A106}" name="DIA" dataDxfId="190"/>
    <tableColumn id="5" xr3:uid="{B7B0A205-269B-47E0-8189-4FF820C9A6F9}" name="FECHA_ATEN" dataDxfId="189"/>
    <tableColumn id="6" xr3:uid="{8F904E15-D811-4C88-9F80-981EE063B4F2}" name="LOTE" dataDxfId="188"/>
    <tableColumn id="7" xr3:uid="{86CCE6CB-3422-4492-B397-86E3EDDBF735}" name="NUM_PAG" dataDxfId="187"/>
    <tableColumn id="8" xr3:uid="{03C95E7D-E4A1-47FE-84ED-3E8BC7CB5080}" name="NUM_REG" dataDxfId="186"/>
    <tableColumn id="9" xr3:uid="{3720DE66-87C6-43D6-ACD3-81468A5841CF}" name="UPS" dataDxfId="185"/>
    <tableColumn id="13" xr3:uid="{EEF24B04-5F9D-49E2-A6D6-327A1297453D}" name="Profesional" dataDxfId="184"/>
    <tableColumn id="17" xr3:uid="{7A734E37-9CF8-451A-9905-309CA933CE3D}" name="EDAD_REG" dataDxfId="183"/>
    <tableColumn id="18" xr3:uid="{C6E8910D-A5FF-4B20-B67B-E927352385F4}" name="TIPO_EDAD" dataDxfId="182"/>
    <tableColumn id="23" xr3:uid="{AC8EE1E1-509B-449A-85FD-7E6A62AAC66A}" name="CODIGO" dataDxfId="181"/>
    <tableColumn id="24" xr3:uid="{B40D30BD-95A3-4CE5-A2AF-D1E2E9B267D4}" name="DIAG" dataDxfId="177"/>
    <tableColumn id="25" xr3:uid="{B4A74A1D-0B75-414A-B1C8-05D2887AF52C}" name="LAB" dataDxfId="175"/>
    <tableColumn id="30" xr3:uid="{A056851E-A584-48E8-AD83-9299FB6ABE97}" name="GENERO" dataDxfId="176"/>
    <tableColumn id="31" xr3:uid="{FE1ACD97-1204-47AE-8BF9-FCC7FD0DEC54}" name="ETNIA" dataDxfId="180"/>
    <tableColumn id="32" xr3:uid="{D0528AFE-7F94-45C4-9685-45D421029BBA}" name="NUMERO_DOC" dataDxfId="179"/>
    <tableColumn id="33" xr3:uid="{3C30CD2C-9A8B-4E53-9308-6A13D526426F}" name="FECHA_NAC" dataDxfId="178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B894E1E-9002-4774-9920-AEB023C81049}" name="Tabla14" displayName="Tabla14" ref="A12:W61" totalsRowShown="0" headerRowDxfId="226">
  <autoFilter ref="A12:W61" xr:uid="{00000000-0009-0000-0100-000001000000}"/>
  <tableColumns count="23">
    <tableColumn id="41" xr3:uid="{39986B0F-CAF4-4600-BBE0-D1D205CE048D}" name="RENAES" dataDxfId="174"/>
    <tableColumn id="46" xr3:uid="{E597576F-7860-46AA-8D7C-A47829A2312D}" name="Red" dataDxfId="173"/>
    <tableColumn id="47" xr3:uid="{35CC39A0-B1BA-4789-B48C-C913499969DD}" name="Micro Red" dataDxfId="172"/>
    <tableColumn id="1" xr3:uid="{C9EA048E-8A80-4A35-9C1D-01639FE482D9}" name="EESS" dataDxfId="171"/>
    <tableColumn id="2" xr3:uid="{3AC9E8D2-13E2-45E0-902C-74FBC7C5C41D}" name="ANIO" dataDxfId="170"/>
    <tableColumn id="3" xr3:uid="{3FF5A46D-53D4-4614-9A0E-2AEEC2FF7A8A}" name="MES" dataDxfId="169"/>
    <tableColumn id="4" xr3:uid="{794FB7D3-78DA-4C28-B539-7ABE3C17DE99}" name="DIA" dataDxfId="168"/>
    <tableColumn id="5" xr3:uid="{75E09AF5-8798-4FF8-BB55-8AEA3ECFDC69}" name="FECHA_ATEN" dataDxfId="167"/>
    <tableColumn id="6" xr3:uid="{12296BFA-E2B4-4889-B2F5-1B8E41296E16}" name="LOTE" dataDxfId="166"/>
    <tableColumn id="7" xr3:uid="{8D7E5063-8561-4DDB-ACBA-50C23DE26C74}" name="NUM_PAG" dataDxfId="165"/>
    <tableColumn id="8" xr3:uid="{2F658F41-4C13-4467-8535-CBE002D2D717}" name="NUM_REG" dataDxfId="164"/>
    <tableColumn id="9" xr3:uid="{6EE2BD26-FC30-4E49-9C4A-E83135BFC360}" name="UPS" dataDxfId="163"/>
    <tableColumn id="13" xr3:uid="{8B8804FF-60D7-4EC0-B7A7-EB6E7162E784}" name="Profesional" dataDxfId="162"/>
    <tableColumn id="17" xr3:uid="{49E59617-CD40-4E88-A733-D06E8253AA4D}" name="EDAD" dataDxfId="161"/>
    <tableColumn id="18" xr3:uid="{156B82D6-3679-48CE-B0BB-14D39D0E6ED9}" name="TIPO_EDAD" dataDxfId="160"/>
    <tableColumn id="23" xr3:uid="{A5912079-BDA1-4CF4-A334-54F820107087}" name="CODIGO" dataDxfId="159"/>
    <tableColumn id="24" xr3:uid="{6F56FC99-1694-4F1F-BD75-20417F7CB343}" name="DIAG" dataDxfId="154"/>
    <tableColumn id="25" xr3:uid="{B34D01C1-5B3D-4A30-BE6B-05655C4D4B75}" name="LAB" dataDxfId="152"/>
    <tableColumn id="30" xr3:uid="{AA508C1D-6166-447F-AC04-F0E5456722AB}" name="GENERO" dataDxfId="153"/>
    <tableColumn id="31" xr3:uid="{7311923A-F3EC-4728-A9C4-74E3934D8991}" name="ETNIA" dataDxfId="158"/>
    <tableColumn id="32" xr3:uid="{F09477DC-1890-4F69-A746-5331A86A1D60}" name="NUMERO_DOC" dataDxfId="157"/>
    <tableColumn id="33" xr3:uid="{9DBF42BB-DEDB-40F3-9907-11D5B4C2BB7A}" name="FECHA_NAC" dataDxfId="156"/>
    <tableColumn id="10" xr3:uid="{662C0B48-0A9D-4851-A5C0-4E19E4FDE5C0}" name="Columna1" dataDxfId="155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4BCAB93A-3CBC-4308-8999-D005B58A0BC0}" name="Tabla15" displayName="Tabla15" ref="A11:V66" totalsRowShown="0" headerRowDxfId="225">
  <autoFilter ref="A11:V66" xr:uid="{00000000-0009-0000-0100-000001000000}"/>
  <tableColumns count="22">
    <tableColumn id="41" xr3:uid="{778497F4-325C-46B6-8E70-0F3D614D42FE}" name="RENAES" dataDxfId="151"/>
    <tableColumn id="47" xr3:uid="{BC20C65D-DD92-4F2B-BB38-09C6D0456C13}" name="Red" dataDxfId="150"/>
    <tableColumn id="46" xr3:uid="{6AFD05E1-27E1-443F-AF74-BB185CA6919F}" name="Micro Red" dataDxfId="149"/>
    <tableColumn id="1" xr3:uid="{E4790951-5F86-49D8-88E6-1765F03F5043}" name="EESS" dataDxfId="148"/>
    <tableColumn id="2" xr3:uid="{53538948-9ABD-4383-BD6A-101DCACD32D6}" name="ANIO" dataDxfId="147"/>
    <tableColumn id="3" xr3:uid="{EF7CF9D1-CE96-430B-A376-0BD6BB87C3D3}" name="MES" dataDxfId="146"/>
    <tableColumn id="4" xr3:uid="{25227327-6779-4573-BD89-88C76475E44D}" name="DIA" dataDxfId="145"/>
    <tableColumn id="5" xr3:uid="{C2D0A5E7-AD56-4D0D-B55B-AED5CF08A215}" name="FECHA_ATEN" dataDxfId="144"/>
    <tableColumn id="6" xr3:uid="{B3DD6AF3-9999-4238-B5EB-6B728A8E3194}" name="LOTE" dataDxfId="143"/>
    <tableColumn id="7" xr3:uid="{6EB80004-88DA-42EF-A66C-90AAA3B6674D}" name="NUM_PAG" dataDxfId="142"/>
    <tableColumn id="8" xr3:uid="{6EA358B9-4510-4D51-9865-AA1F7D042DFC}" name="NUM_REG" dataDxfId="141"/>
    <tableColumn id="9" xr3:uid="{CD2F4A16-8B4A-404F-BDCD-ADFEAC74831B}" name="UPS" dataDxfId="140"/>
    <tableColumn id="13" xr3:uid="{65A8E376-8E91-46A1-B14D-2DCF5145CEE2}" name="Profesional" dataDxfId="139"/>
    <tableColumn id="17" xr3:uid="{E66F12B7-4338-492B-B1B4-AAC183D93CA5}" name="EDAD" dataDxfId="138"/>
    <tableColumn id="18" xr3:uid="{23FD9A04-63D4-444B-AD45-D52085947C2B}" name="TIPO_EDAD" dataDxfId="137"/>
    <tableColumn id="23" xr3:uid="{70BE776B-F8D4-449C-BB25-9138CA006F55}" name="CODIGO" dataDxfId="136"/>
    <tableColumn id="24" xr3:uid="{BD9F0430-BC3B-434A-8AF8-AE04B7DF9E91}" name="DIAG" dataDxfId="132"/>
    <tableColumn id="25" xr3:uid="{3BA0BACF-ED3C-4215-B0A3-F6EE1D383D69}" name="LAB" dataDxfId="130"/>
    <tableColumn id="42" xr3:uid="{1406F4AA-C525-4DF9-A47E-E73B9BFBF208}" name="GENERO" dataDxfId="131"/>
    <tableColumn id="43" xr3:uid="{ADFC6240-2113-46E8-AFEB-F1FFC0B01BF3}" name="ETNIA" dataDxfId="135"/>
    <tableColumn id="44" xr3:uid="{4F4E419B-F732-48F1-848A-C9D497B8BC33}" name="NUMERO_DOC" dataDxfId="134"/>
    <tableColumn id="45" xr3:uid="{3419CF7C-2EDB-480F-8EB7-99D2B00D3571}" name="FECHA_NAC" dataDxfId="133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76499E3B-5862-4B31-9D7A-91F11D34251C}" name="Tabla16" displayName="Tabla16" ref="A12:V43" totalsRowShown="0" headerRowDxfId="224">
  <autoFilter ref="A12:V43" xr:uid="{00000000-0009-0000-0100-000001000000}"/>
  <tableColumns count="22">
    <tableColumn id="41" xr3:uid="{07FA68EC-7598-412E-9B85-624DDEA9F97E}" name="RENAES" dataDxfId="129"/>
    <tableColumn id="47" xr3:uid="{E9779C29-3184-40CB-8E5E-D5567F91CD9C}" name="Red" dataDxfId="128"/>
    <tableColumn id="46" xr3:uid="{A425CFD4-B2ED-49FE-88A6-62EF18148E2C}" name="MicroRed" dataDxfId="127"/>
    <tableColumn id="1" xr3:uid="{47AE8355-D70E-4A9A-92BD-39CB932FEC60}" name="EESS" dataDxfId="126"/>
    <tableColumn id="2" xr3:uid="{3DA4B14D-73F8-45F2-9B72-5D13A5273B94}" name="ANIO" dataDxfId="125"/>
    <tableColumn id="3" xr3:uid="{A4A786A8-5861-4CED-BD33-53A251D8425F}" name="MES" dataDxfId="124"/>
    <tableColumn id="4" xr3:uid="{DEAD2FB4-7F3D-44D5-8A45-9C6B50A5F4B0}" name="DIA" dataDxfId="123"/>
    <tableColumn id="5" xr3:uid="{71EEB27A-7EE8-4C02-BA51-2AA5B88D0A0B}" name="FECHA_ATEN" dataDxfId="122"/>
    <tableColumn id="6" xr3:uid="{5FE49A1F-2FCF-4617-BEEC-EBC0CEBB4B0A}" name="LOTE" dataDxfId="121"/>
    <tableColumn id="7" xr3:uid="{88684526-6FF6-433C-80E7-96DEB9A68951}" name="NUM_PAG" dataDxfId="120"/>
    <tableColumn id="8" xr3:uid="{43269AE3-5D27-4D17-B9E6-5171F4015F70}" name="NUM_REG" dataDxfId="119"/>
    <tableColumn id="9" xr3:uid="{FA9F225D-03ED-413E-92D4-2293BB65A1F7}" name="UPS" dataDxfId="118"/>
    <tableColumn id="13" xr3:uid="{3F569217-624F-4497-B771-ACB33ABBEE3B}" name="Profesional" dataDxfId="117"/>
    <tableColumn id="17" xr3:uid="{8C3224DB-194A-4212-A733-BFBCA51A3B41}" name="EDAD" dataDxfId="116"/>
    <tableColumn id="18" xr3:uid="{2D6E5B75-EE56-4398-8F85-4EE3BC79FD55}" name="TIPO_EDAD" dataDxfId="115"/>
    <tableColumn id="23" xr3:uid="{1E690CA6-804E-477F-8F02-E60D24DA15DD}" name="CODIGO" dataDxfId="114"/>
    <tableColumn id="24" xr3:uid="{D89319F4-07DF-4CDC-AF06-0172AAFE95BB}" name="DIAG" dataDxfId="110"/>
    <tableColumn id="25" xr3:uid="{E448686C-465A-4D38-BA32-2EA07EBBB3C1}" name="LAB" dataDxfId="108"/>
    <tableColumn id="30" xr3:uid="{AAAF27C5-2963-4775-AE52-A00AE86582B1}" name="GENERO" dataDxfId="109"/>
    <tableColumn id="31" xr3:uid="{3C4BD40C-07DE-4747-BA1D-7661F7C69D00}" name="ETNIA" dataDxfId="113"/>
    <tableColumn id="32" xr3:uid="{7CFFF971-4A83-42B6-A234-DD0809EDCCB5}" name="NUMERO_DOC" dataDxfId="112"/>
    <tableColumn id="33" xr3:uid="{BF5B3AE4-6404-482F-8F54-C52C40565071}" name="FECHA_NAC" dataDxfId="111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E922AA9E-7F36-4189-837F-089E00C5C217}" name="Tabla17" displayName="Tabla17" ref="A12:V52" totalsRowShown="0" headerRowDxfId="223" dataDxfId="88">
  <autoFilter ref="A12:V52" xr:uid="{00000000-0009-0000-0100-000001000000}"/>
  <tableColumns count="22">
    <tableColumn id="41" xr3:uid="{088B6247-38D4-432B-A750-81C7EDD0476A}" name="RENAES" dataDxfId="107"/>
    <tableColumn id="47" xr3:uid="{68A6CAEE-3F6A-443E-BB85-10291F334514}" name="Red" dataDxfId="106"/>
    <tableColumn id="46" xr3:uid="{3C5C6863-E523-4402-BE2C-0C5C5612AD41}" name="Micro Red" dataDxfId="105"/>
    <tableColumn id="1" xr3:uid="{EDF50C94-1F1E-498B-AA33-E903AC8E5EC0}" name="EESS" dataDxfId="104"/>
    <tableColumn id="2" xr3:uid="{C63AD59A-9B76-4DB0-84B7-A239B181EC68}" name="ANIO" dataDxfId="103"/>
    <tableColumn id="3" xr3:uid="{DABE1547-34C2-45CF-9BBE-F8B369904F55}" name="MES" dataDxfId="102"/>
    <tableColumn id="4" xr3:uid="{B642E854-8FDF-4BA7-843C-0D3984BA2993}" name="DIA" dataDxfId="101"/>
    <tableColumn id="5" xr3:uid="{7CBCD77D-73AF-4485-9910-73BE1C2E36E1}" name="FECHA_ATEN" dataDxfId="100"/>
    <tableColumn id="6" xr3:uid="{BACF6393-813A-416B-81F2-95E09DDB1C1C}" name="LOTE" dataDxfId="99"/>
    <tableColumn id="7" xr3:uid="{07C23E30-9B04-407F-B576-C3C79BFD5B35}" name="NUM_PAG" dataDxfId="98"/>
    <tableColumn id="8" xr3:uid="{2E9BEA9A-4B46-44C5-B022-01ABD05AFB2B}" name="NUM_REG" dataDxfId="97"/>
    <tableColumn id="9" xr3:uid="{56079CE4-E2BA-4483-A7D4-83AB570AAD94}" name="UPS" dataDxfId="96"/>
    <tableColumn id="13" xr3:uid="{B7F7F128-B73E-4AD7-9848-29C141753898}" name="Profesional" dataDxfId="95"/>
    <tableColumn id="17" xr3:uid="{A0358CB7-4971-4964-9DB4-862B7F44927E}" name="EDAD_REG" dataDxfId="94"/>
    <tableColumn id="18" xr3:uid="{A6C76A00-196D-4EC7-8916-872CABC496CD}" name="TIPO_EDAD" dataDxfId="93"/>
    <tableColumn id="23" xr3:uid="{499A04D4-4CF6-4F4D-8AA5-CC1617E5DFDD}" name="CODIGO" dataDxfId="92"/>
    <tableColumn id="24" xr3:uid="{CB273F05-4861-464E-BB24-CA3492C5BAD2}" name="DIAG" dataDxfId="87"/>
    <tableColumn id="25" xr3:uid="{83713022-3473-4342-A56A-8A7B00516611}" name="LAB" dataDxfId="85"/>
    <tableColumn id="30" xr3:uid="{462F47EF-0603-4CF6-820F-C78E583BAC82}" name="GENERO" dataDxfId="86"/>
    <tableColumn id="31" xr3:uid="{1DB1FD15-D3C0-4194-9CF2-53A2349F2F02}" name="ETNIA" dataDxfId="91"/>
    <tableColumn id="32" xr3:uid="{3E978BAD-319B-4DBC-B9E5-34BA9D37CDC9}" name="NUMERO_DOC" dataDxfId="90"/>
    <tableColumn id="33" xr3:uid="{63430ED8-FC33-405A-A514-525E38E47CB7}" name="FECHA_NAC" dataDxfId="89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C0ADE735-F838-483F-BBBE-25FCCCDA9582}" name="Tabla18" displayName="Tabla18" ref="A12:V15" totalsRowShown="0" headerRowDxfId="222" dataDxfId="65">
  <autoFilter ref="A12:V15" xr:uid="{00000000-0009-0000-0100-000001000000}"/>
  <tableColumns count="22">
    <tableColumn id="41" xr3:uid="{F9EB35C5-29CA-48D1-AF51-D7F62027DD6C}" name="RENAES" dataDxfId="84"/>
    <tableColumn id="47" xr3:uid="{5C4FA652-921D-4E54-AD7A-D25D77713130}" name="Red" dataDxfId="83"/>
    <tableColumn id="46" xr3:uid="{6BC85C25-7731-4B3A-AD1F-6DD569068D6C}" name="Micro Red" dataDxfId="82"/>
    <tableColumn id="1" xr3:uid="{1D3A27EA-3AD4-475B-91B6-D0EB83059763}" name="EESS" dataDxfId="81"/>
    <tableColumn id="2" xr3:uid="{20E3406E-320B-45DE-BAC4-D408278C9E03}" name="ANIO" dataDxfId="80"/>
    <tableColumn id="3" xr3:uid="{7D014CC8-49EF-44C5-A3B0-0A2C94D86B50}" name="MES" dataDxfId="79"/>
    <tableColumn id="4" xr3:uid="{4F1904D1-4E9A-4692-ADBA-865EA4C17E28}" name="DIA" dataDxfId="78"/>
    <tableColumn id="5" xr3:uid="{26A0C7DB-BA75-4BC9-A64B-21520BCF239A}" name="FECHA_ATEN" dataDxfId="77"/>
    <tableColumn id="6" xr3:uid="{62299A65-457D-460B-9A9B-2B3E1D79DE0B}" name="LOTE" dataDxfId="76"/>
    <tableColumn id="7" xr3:uid="{B757EA58-E905-4021-A381-D17A51BC7292}" name="NUM_PAG" dataDxfId="75"/>
    <tableColumn id="8" xr3:uid="{19350AD0-0494-4D73-8D29-47263D01DB11}" name="NUM_REG" dataDxfId="74"/>
    <tableColumn id="9" xr3:uid="{24BE6F1E-7BEF-4774-92B8-AB8680DD004A}" name="UPS" dataDxfId="73"/>
    <tableColumn id="13" xr3:uid="{C2ECE517-7CD9-455A-A7CA-3BF0CF44569D}" name="Profesional" dataDxfId="72"/>
    <tableColumn id="17" xr3:uid="{86622D3F-8954-4ECC-B5D9-9AB3A44B2359}" name="EDAD_REG" dataDxfId="71"/>
    <tableColumn id="18" xr3:uid="{61B13304-9F82-47D2-BA7E-88F6D80E1953}" name="TIPO_EDAD" dataDxfId="70"/>
    <tableColumn id="23" xr3:uid="{1A3E6E7E-99B5-4CA9-9CDD-981B4C1A4256}" name="CODIGO" dataDxfId="69"/>
    <tableColumn id="24" xr3:uid="{E13C4906-41E1-4A87-BFB6-59D35467B5E1}" name="DIAG" dataDxfId="64"/>
    <tableColumn id="25" xr3:uid="{07F285CE-AB45-4D73-9CA5-482331C53CCA}" name="LAB" dataDxfId="62"/>
    <tableColumn id="30" xr3:uid="{8C2841DA-A543-4925-8136-9FDE0F950E05}" name="GENERO" dataDxfId="63"/>
    <tableColumn id="31" xr3:uid="{BBA67AE4-B74B-4B9B-82F9-E00834EF22EB}" name="ETNIA" dataDxfId="68"/>
    <tableColumn id="32" xr3:uid="{D9730B18-BA91-41A1-9483-135ABD413D10}" name="NUMERO_DOC" dataDxfId="67"/>
    <tableColumn id="33" xr3:uid="{17710AC1-211C-438A-BF07-9AAB419E1A34}" name="FECHA_NAC" dataDxfId="66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44FC3C35-BBCD-4153-86EF-1B5F7C84D14D}" name="Tabla19" displayName="Tabla19" ref="A12:V15" totalsRowShown="0" headerRowDxfId="221">
  <autoFilter ref="A12:V15" xr:uid="{00000000-0009-0000-0100-000001000000}"/>
  <tableColumns count="22">
    <tableColumn id="41" xr3:uid="{72FED611-E426-4B68-ACBD-31885E0C5331}" name="RENAES" dataDxfId="61"/>
    <tableColumn id="47" xr3:uid="{2E77BD76-9A7E-45F0-8751-F858909CB660}" name="Red" dataDxfId="60"/>
    <tableColumn id="46" xr3:uid="{DCD6A5AC-E90D-4B43-9BFA-D067C4B68127}" name="Micro Red" dataDxfId="59"/>
    <tableColumn id="1" xr3:uid="{9A87B472-D25E-4E46-A4C7-03205EBF3231}" name="EESS" dataDxfId="58"/>
    <tableColumn id="2" xr3:uid="{8722866C-9F14-4B9F-87CE-CB18806A0B14}" name="ANIO" dataDxfId="57"/>
    <tableColumn id="3" xr3:uid="{9B07C05A-6E01-4C81-9FA2-A0776BBC3886}" name="MES" dataDxfId="56"/>
    <tableColumn id="4" xr3:uid="{750BEAA5-F128-4846-857C-1F0439A7B73F}" name="DIA" dataDxfId="55"/>
    <tableColumn id="5" xr3:uid="{457D1FCF-3B0C-4B08-B30A-BDA43848F8F3}" name="FECHA_ATEN" dataDxfId="54"/>
    <tableColumn id="6" xr3:uid="{9C19A075-3A4B-43AE-A053-AD33FAB51793}" name="LOTE" dataDxfId="53"/>
    <tableColumn id="7" xr3:uid="{A078EC44-F846-4F01-BEAF-BE13E79EACBC}" name="NUM_PAG" dataDxfId="52"/>
    <tableColumn id="8" xr3:uid="{10217CA3-415D-4D24-94C3-0A8DB58F4310}" name="NUM_REG" dataDxfId="51"/>
    <tableColumn id="9" xr3:uid="{6BB5B978-72C3-47C1-A861-630B12FC4A31}" name="ID_UPS" dataDxfId="50"/>
    <tableColumn id="13" xr3:uid="{930AEC89-88C9-4AC9-BF89-83B7921D9F29}" name="Profesional" dataDxfId="49"/>
    <tableColumn id="17" xr3:uid="{467FB510-044C-4D8F-95CE-303372FC7CAA}" name="EDAD_REG" dataDxfId="48"/>
    <tableColumn id="18" xr3:uid="{8EC53C6B-F69F-4050-B130-5135D3DB4CC0}" name="TIPO_EDAD" dataDxfId="47"/>
    <tableColumn id="23" xr3:uid="{1F3BC76D-4522-4752-9633-2E647B5D4C32}" name="CODIGO" dataDxfId="46"/>
    <tableColumn id="24" xr3:uid="{01017AF6-674A-4C78-BD88-61E3FB5E6FD3}" name="DIAG" dataDxfId="42"/>
    <tableColumn id="25" xr3:uid="{714872B9-6792-43A1-B851-F1D012C9D881}" name="LAB" dataDxfId="40"/>
    <tableColumn id="30" xr3:uid="{535D4173-D930-4FC8-9587-B98187A0DA8B}" name="GENERO" dataDxfId="41"/>
    <tableColumn id="31" xr3:uid="{E64F4D9C-FCA9-4E33-8C96-5A382082F049}" name="ETNIA" dataDxfId="45"/>
    <tableColumn id="32" xr3:uid="{159DB3F5-6208-4D80-9534-3B5F8F4B88C7}" name="NUMERO_DOC" dataDxfId="44"/>
    <tableColumn id="33" xr3:uid="{BBA9E57F-9608-4869-B884-7BFEC5B0964A}" name="FECHA_NAC" dataDxfId="43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C5697F50-AC08-45CC-9C5A-3EBCB105ADFC}" name="Tabla111" displayName="Tabla111" ref="A12:X75" totalsRowShown="0" headerRowDxfId="220">
  <autoFilter ref="A12:X75" xr:uid="{00000000-0009-0000-0100-000001000000}"/>
  <tableColumns count="24">
    <tableColumn id="41" xr3:uid="{29C2E7C3-909E-44BF-A2D1-FAC3F313031E}" name="RENAES" dataDxfId="39"/>
    <tableColumn id="47" xr3:uid="{05AC36BA-BB39-437F-9146-D2F49375705F}" name="Red" dataDxfId="38"/>
    <tableColumn id="46" xr3:uid="{8262EA99-E6E2-4B7E-8D41-8A1C27FA2959}" name="MicroRed" dataDxfId="37"/>
    <tableColumn id="1" xr3:uid="{4C528B7E-22EB-40CE-BF7D-271EC9414C78}" name="EESS" dataDxfId="36"/>
    <tableColumn id="2" xr3:uid="{5404D198-E7B0-4ACE-8C5B-65D67806F9DF}" name="ANIO" dataDxfId="35"/>
    <tableColumn id="3" xr3:uid="{4FD0F0DD-35FD-4DA3-86DB-CA6A9F8EDDD5}" name="MES" dataDxfId="34"/>
    <tableColumn id="4" xr3:uid="{2BE43A91-9D7A-4F68-ACCA-417052DCB8F1}" name="DIA" dataDxfId="33"/>
    <tableColumn id="5" xr3:uid="{058E2D03-6BCB-4C31-97CA-DB005DF95E12}" name="FECHA_ATEN" dataDxfId="32"/>
    <tableColumn id="6" xr3:uid="{E11B51F7-68F0-416A-BDE7-EC08A9FB39C7}" name="LOTE" dataDxfId="31"/>
    <tableColumn id="7" xr3:uid="{2A4591F3-EB79-40F6-B948-4C6672A68F31}" name="NUM_PAG" dataDxfId="30"/>
    <tableColumn id="8" xr3:uid="{A4A732BF-C441-4642-8BEE-633035A1201C}" name="NUM_REG" dataDxfId="29"/>
    <tableColumn id="9" xr3:uid="{8CD1E045-ABD5-408B-9470-839A1561CC7C}" name="UPS" dataDxfId="28"/>
    <tableColumn id="13" xr3:uid="{C5AB3A98-22A6-45F6-A103-75A60DA0E0BB}" name="Profesional" dataDxfId="27"/>
    <tableColumn id="17" xr3:uid="{A5187D65-27B7-4321-8722-C573D597C154}" name="EDAD" dataDxfId="26"/>
    <tableColumn id="18" xr3:uid="{04E1EAC7-D69B-49DC-AAA2-86CEA13AF7F7}" name="TIPO_EDAD" dataDxfId="25"/>
    <tableColumn id="23" xr3:uid="{DBAD0C36-AA9C-46E8-8870-8444768240D7}" name="CODIGO" dataDxfId="24"/>
    <tableColumn id="24" xr3:uid="{D00DAB6D-3A49-491D-B579-826515565176}" name="DIAG" dataDxfId="23"/>
    <tableColumn id="25" xr3:uid="{DD3F3236-9C4A-45F0-A3DA-F7E14A691DE7}" name="LAB" dataDxfId="22"/>
    <tableColumn id="30" xr3:uid="{938C5CE2-E717-4749-BE1D-938FBE53FE38}" name="GENERO" dataDxfId="21"/>
    <tableColumn id="31" xr3:uid="{4BFBC67A-D89D-43CB-86FD-6F98CCF13C30}" name="ETNIA" dataDxfId="20"/>
    <tableColumn id="32" xr3:uid="{BBC6912E-BC8C-4CDC-B88A-C15EBE5CBE98}" name="NUMERO_DOC" dataDxfId="19"/>
    <tableColumn id="11" xr3:uid="{11561911-2D89-41F8-9321-5343E58F0D64}" name="FECHA_NAC" dataDxfId="18"/>
    <tableColumn id="10" xr3:uid="{520E4FBC-1957-481F-BC1B-495C5CF1B168}" name="TA" dataDxfId="0"/>
    <tableColumn id="33" xr3:uid="{43F350EE-7142-4D89-8713-E568EA62C83C}" name="CITA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4" Type="http://schemas.microsoft.com/office/2007/relationships/slicer" Target="../slicers/slicer3.xml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07/relationships/slicer" Target="../slicers/slicer4.xml"/><Relationship Id="rId2" Type="http://schemas.openxmlformats.org/officeDocument/2006/relationships/table" Target="../tables/table4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Relationship Id="rId4" Type="http://schemas.microsoft.com/office/2007/relationships/slicer" Target="../slicers/slicer5.xml"/></Relationships>
</file>

<file path=xl/worksheets/_rels/sheet6.xml.rels><?xml version="1.0" encoding="UTF-8" standalone="yes"?>
<Relationships xmlns="http://schemas.openxmlformats.org/package/2006/relationships"><Relationship Id="rId3" Type="http://schemas.microsoft.com/office/2007/relationships/slicer" Target="../slicers/slicer6.xml"/><Relationship Id="rId2" Type="http://schemas.openxmlformats.org/officeDocument/2006/relationships/table" Target="../tables/table6.x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microsoft.com/office/2007/relationships/slicer" Target="../slicers/slicer7.xml"/><Relationship Id="rId2" Type="http://schemas.openxmlformats.org/officeDocument/2006/relationships/table" Target="../tables/table7.x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microsoft.com/office/2007/relationships/slicer" Target="../slicers/slicer8.xml"/><Relationship Id="rId2" Type="http://schemas.openxmlformats.org/officeDocument/2006/relationships/table" Target="../tables/table8.x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4.bin"/><Relationship Id="rId4" Type="http://schemas.microsoft.com/office/2007/relationships/slicer" Target="../slicers/slicer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V12"/>
  <sheetViews>
    <sheetView showGridLines="0" zoomScale="70" zoomScaleNormal="70" workbookViewId="0">
      <pane ySplit="11" topLeftCell="A12" activePane="bottomLeft" state="frozen"/>
      <selection pane="bottomLeft" activeCell="A12" sqref="A12:XFD12"/>
    </sheetView>
  </sheetViews>
  <sheetFormatPr baseColWidth="10" defaultColWidth="11.19921875" defaultRowHeight="15.6" x14ac:dyDescent="0.3"/>
  <cols>
    <col min="1" max="1" width="9.5" style="1" customWidth="1"/>
    <col min="2" max="2" width="9.69921875" style="2" customWidth="1"/>
    <col min="3" max="3" width="15.09765625" style="2" customWidth="1"/>
    <col min="4" max="4" width="15.8984375" style="2" customWidth="1"/>
    <col min="5" max="5" width="8.09765625" style="1" bestFit="1" customWidth="1"/>
    <col min="6" max="6" width="7.5" style="1" bestFit="1" customWidth="1"/>
    <col min="7" max="7" width="6.69921875" style="1" bestFit="1" customWidth="1"/>
    <col min="8" max="8" width="14.5" style="1" bestFit="1" customWidth="1"/>
    <col min="9" max="9" width="8" style="1" bestFit="1" customWidth="1"/>
    <col min="10" max="10" width="12.5" style="1" bestFit="1" customWidth="1"/>
    <col min="11" max="11" width="9.59765625" style="1" customWidth="1"/>
    <col min="12" max="12" width="19.796875" style="2" customWidth="1"/>
    <col min="13" max="13" width="31.69921875" style="2" customWidth="1"/>
    <col min="14" max="14" width="9.3984375" style="5" customWidth="1"/>
    <col min="15" max="15" width="9.19921875" style="1" customWidth="1"/>
    <col min="16" max="16" width="10.5" style="2" bestFit="1" customWidth="1"/>
    <col min="17" max="17" width="8.09765625" style="1" bestFit="1" customWidth="1"/>
    <col min="18" max="18" width="9.59765625" style="1" customWidth="1"/>
    <col min="19" max="19" width="9.5" style="1" customWidth="1"/>
    <col min="20" max="20" width="14.19921875" style="2" bestFit="1" customWidth="1"/>
    <col min="21" max="21" width="11.5" style="2" bestFit="1" customWidth="1"/>
    <col min="22" max="22" width="19.19921875" style="2" bestFit="1" customWidth="1"/>
    <col min="23" max="16384" width="11.19921875" style="3"/>
  </cols>
  <sheetData>
    <row r="6" spans="1:22" ht="16.2" thickBot="1" x14ac:dyDescent="0.35"/>
    <row r="7" spans="1:22" ht="16.2" thickBot="1" x14ac:dyDescent="0.35">
      <c r="M7" s="1"/>
      <c r="P7" s="4">
        <f>SUBTOTAL(3,Tabla1[CODIGO])</f>
        <v>1</v>
      </c>
      <c r="Q7" s="12" t="s">
        <v>23</v>
      </c>
      <c r="R7" s="13"/>
    </row>
    <row r="8" spans="1:22" ht="15.6" customHeight="1" x14ac:dyDescent="0.3">
      <c r="Q8" s="14" t="s">
        <v>44</v>
      </c>
      <c r="R8" s="15"/>
      <c r="S8" s="15"/>
      <c r="T8" s="16"/>
    </row>
    <row r="9" spans="1:22" ht="16.2" thickBot="1" x14ac:dyDescent="0.35">
      <c r="Q9" s="17"/>
      <c r="R9" s="18"/>
      <c r="S9" s="18"/>
      <c r="T9" s="19"/>
    </row>
    <row r="11" spans="1:22" x14ac:dyDescent="0.3">
      <c r="A11" s="1" t="s">
        <v>10</v>
      </c>
      <c r="B11" s="2" t="s">
        <v>19</v>
      </c>
      <c r="C11" s="2" t="s">
        <v>20</v>
      </c>
      <c r="D11" s="2" t="s">
        <v>21</v>
      </c>
      <c r="E11" s="1" t="s">
        <v>0</v>
      </c>
      <c r="F11" s="1" t="s">
        <v>1</v>
      </c>
      <c r="G11" s="1" t="s">
        <v>2</v>
      </c>
      <c r="H11" s="1" t="s">
        <v>3</v>
      </c>
      <c r="I11" s="1" t="s">
        <v>4</v>
      </c>
      <c r="J11" s="1" t="s">
        <v>5</v>
      </c>
      <c r="K11" s="1" t="s">
        <v>6</v>
      </c>
      <c r="L11" s="2" t="s">
        <v>38</v>
      </c>
      <c r="M11" s="2" t="s">
        <v>22</v>
      </c>
      <c r="N11" s="1" t="s">
        <v>50</v>
      </c>
      <c r="O11" s="1" t="s">
        <v>51</v>
      </c>
      <c r="P11" s="2" t="s">
        <v>7</v>
      </c>
      <c r="Q11" s="1" t="s">
        <v>8</v>
      </c>
      <c r="R11" s="1" t="s">
        <v>9</v>
      </c>
      <c r="S11" s="1" t="s">
        <v>11</v>
      </c>
      <c r="T11" s="2" t="s">
        <v>12</v>
      </c>
      <c r="U11" s="2" t="s">
        <v>13</v>
      </c>
      <c r="V11" s="2" t="s">
        <v>14</v>
      </c>
    </row>
    <row r="12" spans="1:22" x14ac:dyDescent="0.3">
      <c r="A12" s="6" t="s">
        <v>61</v>
      </c>
      <c r="B12" s="6" t="s">
        <v>62</v>
      </c>
      <c r="C12" s="6" t="s">
        <v>63</v>
      </c>
      <c r="D12" s="6" t="s">
        <v>64</v>
      </c>
      <c r="E12" s="6" t="s">
        <v>488</v>
      </c>
      <c r="F12" s="1">
        <v>1</v>
      </c>
      <c r="G12" s="6" t="s">
        <v>66</v>
      </c>
      <c r="H12" s="6" t="s">
        <v>489</v>
      </c>
      <c r="I12" s="6" t="s">
        <v>230</v>
      </c>
      <c r="J12" s="6" t="s">
        <v>71</v>
      </c>
      <c r="K12" s="6" t="s">
        <v>75</v>
      </c>
      <c r="L12" s="6" t="s">
        <v>27</v>
      </c>
      <c r="M12" s="6" t="s">
        <v>65</v>
      </c>
      <c r="N12" s="6">
        <v>39</v>
      </c>
      <c r="O12" s="6" t="s">
        <v>15</v>
      </c>
      <c r="P12" s="6" t="s">
        <v>18</v>
      </c>
      <c r="Q12" s="1" t="s">
        <v>16</v>
      </c>
      <c r="S12" s="1" t="s">
        <v>17</v>
      </c>
      <c r="T12" s="6" t="s">
        <v>32</v>
      </c>
      <c r="U12" s="6" t="s">
        <v>490</v>
      </c>
      <c r="V12" s="6" t="s">
        <v>491</v>
      </c>
    </row>
  </sheetData>
  <mergeCells count="2">
    <mergeCell ref="Q7:R7"/>
    <mergeCell ref="Q8:T9"/>
  </mergeCells>
  <phoneticPr fontId="19" type="noConversion"/>
  <conditionalFormatting sqref="P1:P1048576">
    <cfRule type="cellIs" dxfId="17" priority="1" operator="equal">
      <formula>"Z305"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909BB-DEDA-4F1C-B60E-0317CF11EB06}">
  <dimension ref="A7:V22"/>
  <sheetViews>
    <sheetView showGridLines="0" zoomScale="70" zoomScaleNormal="70" workbookViewId="0">
      <pane ySplit="11" topLeftCell="A12" activePane="bottomLeft" state="frozen"/>
      <selection pane="bottomLeft" activeCell="R12" sqref="R12:R22"/>
    </sheetView>
  </sheetViews>
  <sheetFormatPr baseColWidth="10" defaultRowHeight="15.6" x14ac:dyDescent="0.3"/>
  <cols>
    <col min="1" max="1" width="8.69921875" style="1" customWidth="1"/>
    <col min="2" max="3" width="9.69921875" style="6" customWidth="1"/>
    <col min="4" max="4" width="11.3984375" style="6" customWidth="1"/>
    <col min="5" max="5" width="7" style="1" customWidth="1"/>
    <col min="6" max="6" width="6.19921875" style="6" customWidth="1"/>
    <col min="7" max="7" width="5.59765625" style="6" customWidth="1"/>
    <col min="8" max="8" width="13.59765625" style="8" customWidth="1"/>
    <col min="9" max="9" width="9.69921875" style="2" customWidth="1"/>
    <col min="10" max="10" width="11.5" style="2" customWidth="1"/>
    <col min="11" max="11" width="11.19921875" style="2" customWidth="1"/>
    <col min="12" max="12" width="16.69921875" style="6" customWidth="1"/>
    <col min="13" max="13" width="30.59765625" style="6" customWidth="1"/>
    <col min="14" max="14" width="6.59765625" style="6" customWidth="1"/>
    <col min="15" max="15" width="10.296875" style="6" customWidth="1"/>
    <col min="16" max="16" width="9.69921875" style="3" customWidth="1"/>
    <col min="17" max="17" width="8.796875" style="1" customWidth="1"/>
    <col min="18" max="18" width="9.5" style="1" customWidth="1"/>
    <col min="19" max="19" width="14.3984375" style="1" customWidth="1"/>
    <col min="20" max="20" width="18.3984375" style="6" bestFit="1" customWidth="1"/>
    <col min="21" max="21" width="19.3984375" style="6" customWidth="1"/>
    <col min="22" max="22" width="15.8984375" style="8" customWidth="1"/>
  </cols>
  <sheetData>
    <row r="7" spans="1:22" ht="16.2" thickBot="1" x14ac:dyDescent="0.35"/>
    <row r="8" spans="1:22" ht="16.2" thickBot="1" x14ac:dyDescent="0.35">
      <c r="O8" s="20" t="s">
        <v>78</v>
      </c>
      <c r="P8" s="21"/>
      <c r="R8" s="9"/>
      <c r="U8" s="24" t="s">
        <v>79</v>
      </c>
      <c r="V8" s="25"/>
    </row>
    <row r="9" spans="1:22" ht="15.6" customHeight="1" thickBot="1" x14ac:dyDescent="0.35">
      <c r="O9" s="22"/>
      <c r="P9" s="23"/>
      <c r="R9" s="26">
        <f>SUBTOTAL(3,Tabla13[CODIGO])</f>
        <v>11</v>
      </c>
      <c r="S9" s="28" t="s">
        <v>80</v>
      </c>
      <c r="T9" s="16"/>
      <c r="U9" s="30" t="s">
        <v>81</v>
      </c>
      <c r="V9" s="31"/>
    </row>
    <row r="10" spans="1:22" ht="16.2" thickBot="1" x14ac:dyDescent="0.35">
      <c r="R10" s="27"/>
      <c r="S10" s="29"/>
      <c r="T10" s="19"/>
      <c r="U10" s="32"/>
      <c r="V10" s="33"/>
    </row>
    <row r="11" spans="1:22" x14ac:dyDescent="0.3">
      <c r="A11" s="1" t="s">
        <v>10</v>
      </c>
      <c r="B11" s="6" t="s">
        <v>19</v>
      </c>
      <c r="C11" s="6" t="s">
        <v>82</v>
      </c>
      <c r="D11" s="6" t="s">
        <v>21</v>
      </c>
      <c r="E11" s="1" t="s">
        <v>0</v>
      </c>
      <c r="F11" s="6" t="s">
        <v>1</v>
      </c>
      <c r="G11" s="6" t="s">
        <v>2</v>
      </c>
      <c r="H11" s="8" t="s">
        <v>3</v>
      </c>
      <c r="I11" s="2" t="s">
        <v>4</v>
      </c>
      <c r="J11" s="2" t="s">
        <v>5</v>
      </c>
      <c r="K11" s="2" t="s">
        <v>6</v>
      </c>
      <c r="L11" s="6" t="s">
        <v>38</v>
      </c>
      <c r="M11" s="6" t="s">
        <v>22</v>
      </c>
      <c r="N11" s="6" t="s">
        <v>83</v>
      </c>
      <c r="O11" s="6" t="s">
        <v>84</v>
      </c>
      <c r="P11" s="3" t="s">
        <v>7</v>
      </c>
      <c r="Q11" s="1" t="s">
        <v>8</v>
      </c>
      <c r="R11" s="1" t="s">
        <v>9</v>
      </c>
      <c r="S11" s="1" t="s">
        <v>11</v>
      </c>
      <c r="T11" s="6" t="s">
        <v>12</v>
      </c>
      <c r="U11" s="6" t="s">
        <v>13</v>
      </c>
      <c r="V11" s="8" t="s">
        <v>14</v>
      </c>
    </row>
    <row r="12" spans="1:22" x14ac:dyDescent="0.3">
      <c r="A12" s="6" t="s">
        <v>359</v>
      </c>
      <c r="B12" s="6" t="s">
        <v>62</v>
      </c>
      <c r="C12" s="6" t="s">
        <v>63</v>
      </c>
      <c r="D12" s="6" t="s">
        <v>360</v>
      </c>
      <c r="E12" s="6" t="s">
        <v>488</v>
      </c>
      <c r="F12" s="1">
        <v>1</v>
      </c>
      <c r="G12" s="6" t="s">
        <v>35</v>
      </c>
      <c r="H12" s="6" t="s">
        <v>492</v>
      </c>
      <c r="I12" s="6" t="s">
        <v>86</v>
      </c>
      <c r="J12" s="6" t="s">
        <v>30</v>
      </c>
      <c r="K12" s="6" t="s">
        <v>31</v>
      </c>
      <c r="L12" s="6" t="s">
        <v>27</v>
      </c>
      <c r="M12" s="6" t="s">
        <v>442</v>
      </c>
      <c r="N12" s="6">
        <v>22</v>
      </c>
      <c r="O12" s="6" t="s">
        <v>15</v>
      </c>
      <c r="P12" s="6" t="s">
        <v>87</v>
      </c>
      <c r="Q12" s="1" t="s">
        <v>16</v>
      </c>
      <c r="R12" s="7"/>
      <c r="S12" s="1" t="s">
        <v>17</v>
      </c>
      <c r="T12" s="6" t="s">
        <v>32</v>
      </c>
      <c r="U12" s="6" t="s">
        <v>493</v>
      </c>
      <c r="V12" s="6" t="s">
        <v>494</v>
      </c>
    </row>
    <row r="13" spans="1:22" x14ac:dyDescent="0.3">
      <c r="A13" s="6" t="s">
        <v>187</v>
      </c>
      <c r="B13" s="6" t="s">
        <v>102</v>
      </c>
      <c r="C13" s="6" t="s">
        <v>183</v>
      </c>
      <c r="D13" s="6" t="s">
        <v>188</v>
      </c>
      <c r="E13" s="6" t="s">
        <v>488</v>
      </c>
      <c r="F13" s="1">
        <v>1</v>
      </c>
      <c r="G13" s="6" t="s">
        <v>29</v>
      </c>
      <c r="H13" s="6" t="s">
        <v>495</v>
      </c>
      <c r="I13" s="6" t="s">
        <v>496</v>
      </c>
      <c r="J13" s="6" t="s">
        <v>45</v>
      </c>
      <c r="K13" s="6" t="s">
        <v>45</v>
      </c>
      <c r="L13" s="6" t="s">
        <v>41</v>
      </c>
      <c r="M13" s="6" t="s">
        <v>189</v>
      </c>
      <c r="N13" s="6">
        <v>38</v>
      </c>
      <c r="O13" s="6" t="s">
        <v>15</v>
      </c>
      <c r="P13" s="6" t="s">
        <v>87</v>
      </c>
      <c r="Q13" s="1" t="s">
        <v>103</v>
      </c>
      <c r="R13" s="7"/>
      <c r="S13" s="1" t="s">
        <v>17</v>
      </c>
      <c r="T13" s="6" t="s">
        <v>32</v>
      </c>
      <c r="U13" s="6" t="s">
        <v>497</v>
      </c>
      <c r="V13" s="6" t="s">
        <v>498</v>
      </c>
    </row>
    <row r="14" spans="1:22" x14ac:dyDescent="0.3">
      <c r="A14" s="6" t="s">
        <v>176</v>
      </c>
      <c r="B14" s="6" t="s">
        <v>62</v>
      </c>
      <c r="C14" s="6" t="s">
        <v>63</v>
      </c>
      <c r="D14" s="6" t="s">
        <v>177</v>
      </c>
      <c r="E14" s="6" t="s">
        <v>488</v>
      </c>
      <c r="F14" s="1">
        <v>1</v>
      </c>
      <c r="G14" s="6" t="s">
        <v>29</v>
      </c>
      <c r="H14" s="6" t="s">
        <v>495</v>
      </c>
      <c r="I14" s="6" t="s">
        <v>499</v>
      </c>
      <c r="J14" s="6" t="s">
        <v>66</v>
      </c>
      <c r="K14" s="6" t="s">
        <v>37</v>
      </c>
      <c r="L14" s="6" t="s">
        <v>41</v>
      </c>
      <c r="M14" s="6" t="s">
        <v>178</v>
      </c>
      <c r="N14" s="6">
        <v>17</v>
      </c>
      <c r="O14" s="6" t="s">
        <v>15</v>
      </c>
      <c r="P14" s="6" t="s">
        <v>87</v>
      </c>
      <c r="Q14" s="1" t="s">
        <v>103</v>
      </c>
      <c r="R14" s="7"/>
      <c r="S14" s="1" t="s">
        <v>17</v>
      </c>
      <c r="T14" s="6" t="s">
        <v>32</v>
      </c>
      <c r="U14" s="6" t="s">
        <v>500</v>
      </c>
      <c r="V14" s="6" t="s">
        <v>251</v>
      </c>
    </row>
    <row r="15" spans="1:22" x14ac:dyDescent="0.3">
      <c r="A15" s="6" t="s">
        <v>286</v>
      </c>
      <c r="B15" s="6" t="s">
        <v>55</v>
      </c>
      <c r="C15" s="6" t="s">
        <v>104</v>
      </c>
      <c r="D15" s="6" t="s">
        <v>287</v>
      </c>
      <c r="E15" s="6" t="s">
        <v>488</v>
      </c>
      <c r="F15" s="1">
        <v>1</v>
      </c>
      <c r="G15" s="6" t="s">
        <v>37</v>
      </c>
      <c r="H15" s="6" t="s">
        <v>501</v>
      </c>
      <c r="I15" s="6" t="s">
        <v>478</v>
      </c>
      <c r="J15" s="6" t="s">
        <v>66</v>
      </c>
      <c r="K15" s="6" t="s">
        <v>35</v>
      </c>
      <c r="L15" s="6" t="s">
        <v>27</v>
      </c>
      <c r="M15" s="6" t="s">
        <v>288</v>
      </c>
      <c r="N15" s="6">
        <v>43</v>
      </c>
      <c r="O15" s="6" t="s">
        <v>15</v>
      </c>
      <c r="P15" s="6" t="s">
        <v>87</v>
      </c>
      <c r="Q15" s="1" t="s">
        <v>103</v>
      </c>
      <c r="R15" s="7" t="s">
        <v>35</v>
      </c>
      <c r="S15" s="1" t="s">
        <v>17</v>
      </c>
      <c r="T15" s="6" t="s">
        <v>32</v>
      </c>
      <c r="U15" s="6" t="s">
        <v>502</v>
      </c>
      <c r="V15" s="6" t="s">
        <v>503</v>
      </c>
    </row>
    <row r="16" spans="1:22" x14ac:dyDescent="0.3">
      <c r="A16" s="6" t="s">
        <v>359</v>
      </c>
      <c r="B16" s="6" t="s">
        <v>62</v>
      </c>
      <c r="C16" s="6" t="s">
        <v>63</v>
      </c>
      <c r="D16" s="6" t="s">
        <v>360</v>
      </c>
      <c r="E16" s="6" t="s">
        <v>488</v>
      </c>
      <c r="F16" s="1">
        <v>1</v>
      </c>
      <c r="G16" s="6" t="s">
        <v>54</v>
      </c>
      <c r="H16" s="6" t="s">
        <v>504</v>
      </c>
      <c r="I16" s="6" t="s">
        <v>162</v>
      </c>
      <c r="J16" s="6" t="s">
        <v>37</v>
      </c>
      <c r="K16" s="6" t="s">
        <v>45</v>
      </c>
      <c r="L16" s="6" t="s">
        <v>27</v>
      </c>
      <c r="M16" s="6" t="s">
        <v>442</v>
      </c>
      <c r="N16" s="6">
        <v>18</v>
      </c>
      <c r="O16" s="6" t="s">
        <v>15</v>
      </c>
      <c r="P16" s="6" t="s">
        <v>87</v>
      </c>
      <c r="Q16" s="1" t="s">
        <v>16</v>
      </c>
      <c r="R16" s="7"/>
      <c r="V16" s="6"/>
    </row>
    <row r="17" spans="1:22" x14ac:dyDescent="0.3">
      <c r="A17" s="6" t="s">
        <v>359</v>
      </c>
      <c r="B17" s="6" t="s">
        <v>62</v>
      </c>
      <c r="C17" s="6" t="s">
        <v>63</v>
      </c>
      <c r="D17" s="6" t="s">
        <v>360</v>
      </c>
      <c r="E17" s="6" t="s">
        <v>488</v>
      </c>
      <c r="F17" s="1">
        <v>1</v>
      </c>
      <c r="G17" s="6" t="s">
        <v>54</v>
      </c>
      <c r="H17" s="6" t="s">
        <v>504</v>
      </c>
      <c r="I17" s="6" t="s">
        <v>162</v>
      </c>
      <c r="J17" s="6" t="s">
        <v>37</v>
      </c>
      <c r="K17" s="6" t="s">
        <v>66</v>
      </c>
      <c r="L17" s="6" t="s">
        <v>27</v>
      </c>
      <c r="M17" s="6" t="s">
        <v>442</v>
      </c>
      <c r="N17" s="6">
        <v>29</v>
      </c>
      <c r="O17" s="6" t="s">
        <v>15</v>
      </c>
      <c r="P17" s="6" t="s">
        <v>87</v>
      </c>
      <c r="Q17" s="1" t="s">
        <v>16</v>
      </c>
      <c r="R17" s="7"/>
      <c r="S17" s="1" t="s">
        <v>17</v>
      </c>
      <c r="T17" s="6" t="s">
        <v>32</v>
      </c>
      <c r="U17" s="6" t="s">
        <v>505</v>
      </c>
      <c r="V17" s="6" t="s">
        <v>141</v>
      </c>
    </row>
    <row r="18" spans="1:22" x14ac:dyDescent="0.3">
      <c r="A18" s="6" t="s">
        <v>359</v>
      </c>
      <c r="B18" s="6" t="s">
        <v>62</v>
      </c>
      <c r="C18" s="6" t="s">
        <v>63</v>
      </c>
      <c r="D18" s="6" t="s">
        <v>360</v>
      </c>
      <c r="E18" s="6" t="s">
        <v>488</v>
      </c>
      <c r="F18" s="1">
        <v>1</v>
      </c>
      <c r="G18" s="6" t="s">
        <v>54</v>
      </c>
      <c r="H18" s="6" t="s">
        <v>504</v>
      </c>
      <c r="I18" s="6" t="s">
        <v>162</v>
      </c>
      <c r="J18" s="6" t="s">
        <v>37</v>
      </c>
      <c r="K18" s="6" t="s">
        <v>35</v>
      </c>
      <c r="L18" s="6" t="s">
        <v>27</v>
      </c>
      <c r="M18" s="6" t="s">
        <v>442</v>
      </c>
      <c r="N18" s="6">
        <v>34</v>
      </c>
      <c r="O18" s="6" t="s">
        <v>15</v>
      </c>
      <c r="P18" s="6" t="s">
        <v>87</v>
      </c>
      <c r="Q18" s="1" t="s">
        <v>16</v>
      </c>
      <c r="R18" s="7"/>
      <c r="S18" s="1" t="s">
        <v>17</v>
      </c>
      <c r="T18" s="6" t="s">
        <v>32</v>
      </c>
      <c r="U18" s="6" t="s">
        <v>506</v>
      </c>
      <c r="V18" s="6" t="s">
        <v>389</v>
      </c>
    </row>
    <row r="19" spans="1:22" x14ac:dyDescent="0.3">
      <c r="A19" s="6" t="s">
        <v>359</v>
      </c>
      <c r="B19" s="6" t="s">
        <v>62</v>
      </c>
      <c r="C19" s="6" t="s">
        <v>63</v>
      </c>
      <c r="D19" s="6" t="s">
        <v>360</v>
      </c>
      <c r="E19" s="6" t="s">
        <v>488</v>
      </c>
      <c r="F19" s="1">
        <v>1</v>
      </c>
      <c r="G19" s="6" t="s">
        <v>54</v>
      </c>
      <c r="H19" s="6" t="s">
        <v>504</v>
      </c>
      <c r="I19" s="6" t="s">
        <v>162</v>
      </c>
      <c r="J19" s="6" t="s">
        <v>37</v>
      </c>
      <c r="K19" s="6" t="s">
        <v>75</v>
      </c>
      <c r="L19" s="6" t="s">
        <v>27</v>
      </c>
      <c r="M19" s="6" t="s">
        <v>442</v>
      </c>
      <c r="N19" s="6">
        <v>29</v>
      </c>
      <c r="O19" s="6" t="s">
        <v>15</v>
      </c>
      <c r="P19" s="6" t="s">
        <v>87</v>
      </c>
      <c r="Q19" s="1" t="s">
        <v>16</v>
      </c>
      <c r="R19" s="7"/>
      <c r="S19" s="1" t="s">
        <v>17</v>
      </c>
      <c r="T19" s="6" t="s">
        <v>32</v>
      </c>
      <c r="U19" s="6" t="s">
        <v>507</v>
      </c>
      <c r="V19" s="6" t="s">
        <v>508</v>
      </c>
    </row>
    <row r="20" spans="1:22" x14ac:dyDescent="0.3">
      <c r="A20" s="6" t="s">
        <v>135</v>
      </c>
      <c r="B20" s="6" t="s">
        <v>102</v>
      </c>
      <c r="C20" s="6" t="s">
        <v>125</v>
      </c>
      <c r="D20" s="6" t="s">
        <v>136</v>
      </c>
      <c r="E20" s="6" t="s">
        <v>488</v>
      </c>
      <c r="F20" s="1">
        <v>1</v>
      </c>
      <c r="G20" s="6" t="s">
        <v>54</v>
      </c>
      <c r="H20" s="6" t="s">
        <v>504</v>
      </c>
      <c r="I20" s="6" t="s">
        <v>509</v>
      </c>
      <c r="J20" s="6" t="s">
        <v>45</v>
      </c>
      <c r="K20" s="6" t="s">
        <v>75</v>
      </c>
      <c r="L20" s="6" t="s">
        <v>123</v>
      </c>
      <c r="M20" s="6" t="s">
        <v>510</v>
      </c>
      <c r="N20" s="6">
        <v>38</v>
      </c>
      <c r="O20" s="6" t="s">
        <v>15</v>
      </c>
      <c r="P20" s="6" t="s">
        <v>87</v>
      </c>
      <c r="Q20" s="1" t="s">
        <v>16</v>
      </c>
      <c r="R20" s="7" t="s">
        <v>66</v>
      </c>
      <c r="S20" s="1" t="s">
        <v>17</v>
      </c>
      <c r="T20" s="6" t="s">
        <v>32</v>
      </c>
      <c r="U20" s="6" t="s">
        <v>511</v>
      </c>
      <c r="V20" s="6" t="s">
        <v>512</v>
      </c>
    </row>
    <row r="21" spans="1:22" x14ac:dyDescent="0.3">
      <c r="A21" s="6" t="s">
        <v>157</v>
      </c>
      <c r="B21" s="6" t="s">
        <v>109</v>
      </c>
      <c r="C21" s="6" t="s">
        <v>110</v>
      </c>
      <c r="D21" s="6" t="s">
        <v>158</v>
      </c>
      <c r="E21" s="6" t="s">
        <v>488</v>
      </c>
      <c r="F21" s="1">
        <v>1</v>
      </c>
      <c r="G21" s="6" t="s">
        <v>42</v>
      </c>
      <c r="H21" s="6" t="s">
        <v>513</v>
      </c>
      <c r="I21" s="6" t="s">
        <v>333</v>
      </c>
      <c r="J21" s="6" t="s">
        <v>43</v>
      </c>
      <c r="K21" s="6" t="s">
        <v>29</v>
      </c>
      <c r="L21" s="6" t="s">
        <v>41</v>
      </c>
      <c r="M21" s="6" t="s">
        <v>159</v>
      </c>
      <c r="N21" s="6">
        <v>23</v>
      </c>
      <c r="O21" s="6" t="s">
        <v>15</v>
      </c>
      <c r="P21" s="6" t="s">
        <v>87</v>
      </c>
      <c r="Q21" s="1" t="s">
        <v>103</v>
      </c>
      <c r="R21" s="7"/>
      <c r="S21" s="1" t="s">
        <v>17</v>
      </c>
      <c r="T21" s="6" t="s">
        <v>32</v>
      </c>
      <c r="U21" s="6" t="s">
        <v>514</v>
      </c>
      <c r="V21" s="6" t="s">
        <v>458</v>
      </c>
    </row>
    <row r="22" spans="1:22" x14ac:dyDescent="0.3">
      <c r="A22" s="6" t="s">
        <v>59</v>
      </c>
      <c r="B22" s="6" t="s">
        <v>62</v>
      </c>
      <c r="C22" s="6" t="s">
        <v>195</v>
      </c>
      <c r="D22" s="6" t="s">
        <v>515</v>
      </c>
      <c r="E22" s="6" t="s">
        <v>488</v>
      </c>
      <c r="F22" s="1">
        <v>1</v>
      </c>
      <c r="G22" s="6" t="s">
        <v>101</v>
      </c>
      <c r="H22" s="6" t="s">
        <v>516</v>
      </c>
      <c r="I22" s="6" t="s">
        <v>517</v>
      </c>
      <c r="J22" s="6" t="s">
        <v>75</v>
      </c>
      <c r="K22" s="6" t="s">
        <v>45</v>
      </c>
      <c r="L22" s="6" t="s">
        <v>27</v>
      </c>
      <c r="M22" s="6" t="s">
        <v>518</v>
      </c>
      <c r="N22" s="6">
        <v>42</v>
      </c>
      <c r="O22" s="6" t="s">
        <v>15</v>
      </c>
      <c r="P22" s="6" t="s">
        <v>87</v>
      </c>
      <c r="Q22" s="1" t="s">
        <v>16</v>
      </c>
      <c r="R22" s="7"/>
      <c r="S22" s="1" t="s">
        <v>17</v>
      </c>
      <c r="T22" s="6" t="s">
        <v>32</v>
      </c>
      <c r="U22" s="6" t="s">
        <v>519</v>
      </c>
      <c r="V22" s="6" t="s">
        <v>520</v>
      </c>
    </row>
  </sheetData>
  <mergeCells count="5">
    <mergeCell ref="O8:P9"/>
    <mergeCell ref="U8:V8"/>
    <mergeCell ref="R9:R10"/>
    <mergeCell ref="S9:T10"/>
    <mergeCell ref="U9:V10"/>
  </mergeCells>
  <conditionalFormatting sqref="P1:P1048576">
    <cfRule type="cellIs" dxfId="16" priority="1" operator="equal">
      <formula>"Z3003"</formula>
    </cfRule>
    <cfRule type="cellIs" dxfId="15" priority="2" operator="equal">
      <formula>"Z043"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4ABF6-1A66-442F-8823-9BD8ACBED0EB}">
  <dimension ref="A8:W61"/>
  <sheetViews>
    <sheetView showGridLines="0" topLeftCell="B1" zoomScale="70" zoomScaleNormal="70" workbookViewId="0">
      <pane ySplit="12" topLeftCell="A38" activePane="bottomLeft" state="frozen"/>
      <selection pane="bottomLeft" activeCell="R13" sqref="R13:R61"/>
    </sheetView>
  </sheetViews>
  <sheetFormatPr baseColWidth="10" defaultRowHeight="15.6" x14ac:dyDescent="0.3"/>
  <cols>
    <col min="1" max="1" width="9.69921875" style="1" customWidth="1"/>
    <col min="2" max="2" width="15.69921875" style="2" customWidth="1"/>
    <col min="3" max="3" width="7" style="2" customWidth="1"/>
    <col min="4" max="4" width="10.3984375" style="2" bestFit="1" customWidth="1"/>
    <col min="5" max="5" width="5.59765625" style="1" customWidth="1"/>
    <col min="6" max="6" width="7" style="1" customWidth="1"/>
    <col min="7" max="7" width="6" style="1" customWidth="1"/>
    <col min="8" max="8" width="11.5" style="8" customWidth="1"/>
    <col min="9" max="9" width="11.19921875" style="2" customWidth="1"/>
    <col min="10" max="10" width="8.69921875" style="2" customWidth="1"/>
    <col min="11" max="11" width="8.59765625" style="2" customWidth="1"/>
    <col min="12" max="12" width="24.69921875" style="6" customWidth="1"/>
    <col min="13" max="13" width="30.3984375" style="6" customWidth="1"/>
    <col min="14" max="14" width="13" style="1" bestFit="1" customWidth="1"/>
    <col min="15" max="15" width="9.19921875" style="6" customWidth="1"/>
    <col min="16" max="16" width="10.5" bestFit="1" customWidth="1"/>
    <col min="17" max="17" width="10.59765625" style="1" customWidth="1"/>
    <col min="18" max="18" width="12.3984375" style="1" customWidth="1"/>
    <col min="19" max="19" width="10.59765625" style="1" customWidth="1"/>
    <col min="20" max="20" width="12.5" style="1" customWidth="1"/>
    <col min="21" max="21" width="14.09765625" style="6" customWidth="1"/>
    <col min="22" max="22" width="13.5" style="8" customWidth="1"/>
  </cols>
  <sheetData>
    <row r="8" spans="1:23" ht="16.2" thickBot="1" x14ac:dyDescent="0.35"/>
    <row r="9" spans="1:23" ht="16.2" thickBot="1" x14ac:dyDescent="0.35">
      <c r="O9" s="20" t="s">
        <v>205</v>
      </c>
      <c r="P9" s="21"/>
      <c r="R9" s="9"/>
    </row>
    <row r="10" spans="1:23" ht="16.2" customHeight="1" thickBot="1" x14ac:dyDescent="0.35">
      <c r="O10" s="22"/>
      <c r="P10" s="23"/>
      <c r="R10" s="26">
        <f>SUBTOTAL(3,Tabla14[CODIGO])</f>
        <v>49</v>
      </c>
      <c r="S10" s="14" t="s">
        <v>206</v>
      </c>
      <c r="T10" s="15"/>
      <c r="U10" s="15"/>
      <c r="V10" s="16"/>
    </row>
    <row r="11" spans="1:23" ht="16.2" thickBot="1" x14ac:dyDescent="0.35">
      <c r="R11" s="27"/>
      <c r="S11" s="17"/>
      <c r="T11" s="18"/>
      <c r="U11" s="18"/>
      <c r="V11" s="19"/>
    </row>
    <row r="12" spans="1:23" x14ac:dyDescent="0.3">
      <c r="A12" s="1" t="s">
        <v>10</v>
      </c>
      <c r="B12" s="2" t="s">
        <v>19</v>
      </c>
      <c r="C12" s="2" t="s">
        <v>82</v>
      </c>
      <c r="D12" s="2" t="s">
        <v>21</v>
      </c>
      <c r="E12" s="1" t="s">
        <v>0</v>
      </c>
      <c r="F12" s="1" t="s">
        <v>1</v>
      </c>
      <c r="G12" s="1" t="s">
        <v>2</v>
      </c>
      <c r="H12" s="8" t="s">
        <v>3</v>
      </c>
      <c r="I12" s="2" t="s">
        <v>4</v>
      </c>
      <c r="J12" s="2" t="s">
        <v>5</v>
      </c>
      <c r="K12" s="2" t="s">
        <v>6</v>
      </c>
      <c r="L12" s="6" t="s">
        <v>38</v>
      </c>
      <c r="M12" s="6" t="s">
        <v>22</v>
      </c>
      <c r="N12" s="1" t="s">
        <v>50</v>
      </c>
      <c r="O12" s="6" t="s">
        <v>84</v>
      </c>
      <c r="P12" t="s">
        <v>7</v>
      </c>
      <c r="Q12" s="1" t="s">
        <v>8</v>
      </c>
      <c r="R12" s="1" t="s">
        <v>9</v>
      </c>
      <c r="S12" s="1" t="s">
        <v>11</v>
      </c>
      <c r="T12" s="1" t="s">
        <v>12</v>
      </c>
      <c r="U12" s="6" t="s">
        <v>13</v>
      </c>
      <c r="V12" s="8" t="s">
        <v>14</v>
      </c>
      <c r="W12" s="6" t="s">
        <v>630</v>
      </c>
    </row>
    <row r="13" spans="1:23" x14ac:dyDescent="0.3">
      <c r="A13" s="6" t="s">
        <v>28</v>
      </c>
      <c r="B13" s="6" t="s">
        <v>62</v>
      </c>
      <c r="C13" s="6" t="s">
        <v>195</v>
      </c>
      <c r="D13" s="6" t="s">
        <v>521</v>
      </c>
      <c r="E13" s="6" t="s">
        <v>488</v>
      </c>
      <c r="F13" s="1">
        <v>1</v>
      </c>
      <c r="G13" s="6" t="s">
        <v>66</v>
      </c>
      <c r="H13" s="6" t="s">
        <v>489</v>
      </c>
      <c r="I13" s="6" t="s">
        <v>375</v>
      </c>
      <c r="J13" s="6" t="s">
        <v>67</v>
      </c>
      <c r="K13" s="6" t="s">
        <v>35</v>
      </c>
      <c r="L13" s="6" t="s">
        <v>27</v>
      </c>
      <c r="M13" s="6" t="s">
        <v>522</v>
      </c>
      <c r="N13" s="6">
        <v>28</v>
      </c>
      <c r="O13" s="6" t="s">
        <v>15</v>
      </c>
      <c r="P13" s="6" t="s">
        <v>207</v>
      </c>
      <c r="Q13" s="1" t="s">
        <v>103</v>
      </c>
      <c r="R13" s="7" t="s">
        <v>134</v>
      </c>
      <c r="S13" s="1" t="s">
        <v>17</v>
      </c>
      <c r="T13" s="6" t="s">
        <v>233</v>
      </c>
      <c r="U13" s="6" t="s">
        <v>32</v>
      </c>
      <c r="V13" s="6" t="s">
        <v>523</v>
      </c>
      <c r="W13" s="6" t="s">
        <v>524</v>
      </c>
    </row>
    <row r="14" spans="1:23" x14ac:dyDescent="0.3">
      <c r="A14" s="6" t="s">
        <v>95</v>
      </c>
      <c r="B14" s="6" t="s">
        <v>55</v>
      </c>
      <c r="C14" s="6" t="s">
        <v>96</v>
      </c>
      <c r="D14" s="6" t="s">
        <v>97</v>
      </c>
      <c r="E14" s="6" t="s">
        <v>488</v>
      </c>
      <c r="F14" s="1">
        <v>1</v>
      </c>
      <c r="G14" s="6" t="s">
        <v>66</v>
      </c>
      <c r="H14" s="6" t="s">
        <v>489</v>
      </c>
      <c r="I14" s="6" t="s">
        <v>98</v>
      </c>
      <c r="J14" s="6" t="s">
        <v>66</v>
      </c>
      <c r="K14" s="6" t="s">
        <v>45</v>
      </c>
      <c r="L14" s="6" t="s">
        <v>27</v>
      </c>
      <c r="M14" s="6" t="s">
        <v>265</v>
      </c>
      <c r="N14" s="6">
        <v>26</v>
      </c>
      <c r="O14" s="6" t="s">
        <v>15</v>
      </c>
      <c r="P14" s="6" t="s">
        <v>207</v>
      </c>
      <c r="Q14" s="1" t="s">
        <v>16</v>
      </c>
      <c r="R14" s="7"/>
      <c r="S14" s="1" t="s">
        <v>17</v>
      </c>
      <c r="T14" s="6" t="s">
        <v>233</v>
      </c>
      <c r="U14" s="6" t="s">
        <v>32</v>
      </c>
      <c r="V14" s="6" t="s">
        <v>525</v>
      </c>
      <c r="W14" s="6" t="s">
        <v>245</v>
      </c>
    </row>
    <row r="15" spans="1:23" x14ac:dyDescent="0.3">
      <c r="A15" s="6" t="s">
        <v>95</v>
      </c>
      <c r="B15" s="6" t="s">
        <v>55</v>
      </c>
      <c r="C15" s="6" t="s">
        <v>96</v>
      </c>
      <c r="D15" s="6" t="s">
        <v>97</v>
      </c>
      <c r="E15" s="6" t="s">
        <v>488</v>
      </c>
      <c r="F15" s="1">
        <v>1</v>
      </c>
      <c r="G15" s="6" t="s">
        <v>35</v>
      </c>
      <c r="H15" s="6" t="s">
        <v>492</v>
      </c>
      <c r="I15" s="6" t="s">
        <v>98</v>
      </c>
      <c r="J15" s="6" t="s">
        <v>66</v>
      </c>
      <c r="K15" s="6" t="s">
        <v>66</v>
      </c>
      <c r="L15" s="6" t="s">
        <v>27</v>
      </c>
      <c r="M15" s="6" t="s">
        <v>265</v>
      </c>
      <c r="N15" s="6">
        <v>44</v>
      </c>
      <c r="O15" s="6" t="s">
        <v>15</v>
      </c>
      <c r="P15" s="6" t="s">
        <v>207</v>
      </c>
      <c r="Q15" s="1" t="s">
        <v>16</v>
      </c>
      <c r="R15" s="7"/>
      <c r="S15" s="1" t="s">
        <v>17</v>
      </c>
      <c r="T15" s="6" t="s">
        <v>233</v>
      </c>
      <c r="U15" s="6" t="s">
        <v>32</v>
      </c>
      <c r="V15" s="6" t="s">
        <v>526</v>
      </c>
      <c r="W15" s="6" t="s">
        <v>527</v>
      </c>
    </row>
    <row r="16" spans="1:23" x14ac:dyDescent="0.3">
      <c r="A16" s="6" t="s">
        <v>95</v>
      </c>
      <c r="B16" s="6" t="s">
        <v>55</v>
      </c>
      <c r="C16" s="6" t="s">
        <v>96</v>
      </c>
      <c r="D16" s="6" t="s">
        <v>97</v>
      </c>
      <c r="E16" s="6" t="s">
        <v>488</v>
      </c>
      <c r="F16" s="1">
        <v>1</v>
      </c>
      <c r="G16" s="6" t="s">
        <v>35</v>
      </c>
      <c r="H16" s="6" t="s">
        <v>492</v>
      </c>
      <c r="I16" s="6" t="s">
        <v>98</v>
      </c>
      <c r="J16" s="6" t="s">
        <v>66</v>
      </c>
      <c r="K16" s="6" t="s">
        <v>35</v>
      </c>
      <c r="L16" s="6" t="s">
        <v>27</v>
      </c>
      <c r="M16" s="6" t="s">
        <v>265</v>
      </c>
      <c r="N16" s="6">
        <v>22</v>
      </c>
      <c r="O16" s="6" t="s">
        <v>15</v>
      </c>
      <c r="P16" s="6" t="s">
        <v>207</v>
      </c>
      <c r="Q16" s="1" t="s">
        <v>16</v>
      </c>
      <c r="R16" s="7"/>
      <c r="S16" s="1" t="s">
        <v>17</v>
      </c>
      <c r="T16" s="6" t="s">
        <v>233</v>
      </c>
      <c r="U16" s="6" t="s">
        <v>32</v>
      </c>
      <c r="V16" s="6" t="s">
        <v>528</v>
      </c>
      <c r="W16" s="6" t="s">
        <v>529</v>
      </c>
    </row>
    <row r="17" spans="1:23" x14ac:dyDescent="0.3">
      <c r="A17" s="6" t="s">
        <v>530</v>
      </c>
      <c r="B17" s="6" t="s">
        <v>55</v>
      </c>
      <c r="C17" s="6" t="s">
        <v>96</v>
      </c>
      <c r="D17" s="6" t="s">
        <v>531</v>
      </c>
      <c r="E17" s="6" t="s">
        <v>488</v>
      </c>
      <c r="F17" s="1">
        <v>1</v>
      </c>
      <c r="G17" s="6" t="s">
        <v>35</v>
      </c>
      <c r="H17" s="6" t="s">
        <v>492</v>
      </c>
      <c r="I17" s="6" t="s">
        <v>140</v>
      </c>
      <c r="J17" s="6" t="s">
        <v>35</v>
      </c>
      <c r="K17" s="6" t="s">
        <v>43</v>
      </c>
      <c r="L17" s="6" t="s">
        <v>76</v>
      </c>
      <c r="M17" s="6" t="s">
        <v>532</v>
      </c>
      <c r="N17" s="6">
        <v>39</v>
      </c>
      <c r="O17" s="6" t="s">
        <v>15</v>
      </c>
      <c r="P17" s="6" t="s">
        <v>207</v>
      </c>
      <c r="Q17" s="1" t="s">
        <v>103</v>
      </c>
      <c r="R17" s="7"/>
      <c r="S17" s="1" t="s">
        <v>17</v>
      </c>
      <c r="T17" s="6" t="s">
        <v>233</v>
      </c>
      <c r="U17" s="6" t="s">
        <v>32</v>
      </c>
      <c r="V17" s="6" t="s">
        <v>533</v>
      </c>
      <c r="W17" s="6" t="s">
        <v>180</v>
      </c>
    </row>
    <row r="18" spans="1:23" x14ac:dyDescent="0.3">
      <c r="A18" s="6" t="s">
        <v>291</v>
      </c>
      <c r="B18" s="6" t="s">
        <v>175</v>
      </c>
      <c r="C18" s="6" t="s">
        <v>190</v>
      </c>
      <c r="D18" s="6" t="s">
        <v>190</v>
      </c>
      <c r="E18" s="6" t="s">
        <v>488</v>
      </c>
      <c r="F18" s="1">
        <v>1</v>
      </c>
      <c r="G18" s="6" t="s">
        <v>75</v>
      </c>
      <c r="H18" s="6" t="s">
        <v>534</v>
      </c>
      <c r="I18" s="6" t="s">
        <v>535</v>
      </c>
      <c r="J18" s="6" t="s">
        <v>45</v>
      </c>
      <c r="K18" s="6" t="s">
        <v>28</v>
      </c>
      <c r="L18" s="6" t="s">
        <v>27</v>
      </c>
      <c r="M18" s="6" t="s">
        <v>475</v>
      </c>
      <c r="N18" s="6">
        <v>29</v>
      </c>
      <c r="O18" s="6" t="s">
        <v>15</v>
      </c>
      <c r="P18" s="6" t="s">
        <v>207</v>
      </c>
      <c r="Q18" s="1" t="s">
        <v>16</v>
      </c>
      <c r="R18" s="7"/>
      <c r="S18" s="1" t="s">
        <v>17</v>
      </c>
      <c r="T18" s="6" t="s">
        <v>233</v>
      </c>
      <c r="U18" s="6" t="s">
        <v>32</v>
      </c>
      <c r="V18" s="6" t="s">
        <v>536</v>
      </c>
      <c r="W18" s="6" t="s">
        <v>537</v>
      </c>
    </row>
    <row r="19" spans="1:23" x14ac:dyDescent="0.3">
      <c r="A19" s="6" t="s">
        <v>28</v>
      </c>
      <c r="B19" s="6" t="s">
        <v>62</v>
      </c>
      <c r="C19" s="6" t="s">
        <v>195</v>
      </c>
      <c r="D19" s="6" t="s">
        <v>521</v>
      </c>
      <c r="E19" s="6" t="s">
        <v>488</v>
      </c>
      <c r="F19" s="1">
        <v>1</v>
      </c>
      <c r="G19" s="6" t="s">
        <v>29</v>
      </c>
      <c r="H19" s="6" t="s">
        <v>495</v>
      </c>
      <c r="I19" s="6" t="s">
        <v>375</v>
      </c>
      <c r="J19" s="6" t="s">
        <v>100</v>
      </c>
      <c r="K19" s="6" t="s">
        <v>35</v>
      </c>
      <c r="L19" s="6" t="s">
        <v>27</v>
      </c>
      <c r="M19" s="6" t="s">
        <v>522</v>
      </c>
      <c r="N19" s="6">
        <v>27</v>
      </c>
      <c r="O19" s="6" t="s">
        <v>15</v>
      </c>
      <c r="P19" s="6" t="s">
        <v>207</v>
      </c>
      <c r="Q19" s="1" t="s">
        <v>103</v>
      </c>
      <c r="R19" s="7" t="s">
        <v>134</v>
      </c>
      <c r="S19" s="1" t="s">
        <v>17</v>
      </c>
      <c r="T19" s="6" t="s">
        <v>233</v>
      </c>
      <c r="U19" s="6" t="s">
        <v>32</v>
      </c>
      <c r="V19" s="6" t="s">
        <v>538</v>
      </c>
      <c r="W19" s="6" t="s">
        <v>365</v>
      </c>
    </row>
    <row r="20" spans="1:23" x14ac:dyDescent="0.3">
      <c r="A20" s="6" t="s">
        <v>95</v>
      </c>
      <c r="B20" s="6" t="s">
        <v>55</v>
      </c>
      <c r="C20" s="6" t="s">
        <v>96</v>
      </c>
      <c r="D20" s="6" t="s">
        <v>97</v>
      </c>
      <c r="E20" s="6" t="s">
        <v>488</v>
      </c>
      <c r="F20" s="1">
        <v>1</v>
      </c>
      <c r="G20" s="6" t="s">
        <v>29</v>
      </c>
      <c r="H20" s="6" t="s">
        <v>495</v>
      </c>
      <c r="I20" s="6" t="s">
        <v>98</v>
      </c>
      <c r="J20" s="6" t="s">
        <v>67</v>
      </c>
      <c r="K20" s="6" t="s">
        <v>37</v>
      </c>
      <c r="L20" s="6" t="s">
        <v>27</v>
      </c>
      <c r="M20" s="6" t="s">
        <v>265</v>
      </c>
      <c r="N20" s="6">
        <v>17</v>
      </c>
      <c r="O20" s="6" t="s">
        <v>15</v>
      </c>
      <c r="P20" s="6" t="s">
        <v>207</v>
      </c>
      <c r="Q20" s="1" t="s">
        <v>16</v>
      </c>
      <c r="R20" s="7"/>
      <c r="S20" s="1" t="s">
        <v>17</v>
      </c>
      <c r="T20" s="6" t="s">
        <v>233</v>
      </c>
      <c r="U20" s="6" t="s">
        <v>32</v>
      </c>
      <c r="V20" s="6" t="s">
        <v>539</v>
      </c>
      <c r="W20" s="6" t="s">
        <v>540</v>
      </c>
    </row>
    <row r="21" spans="1:23" x14ac:dyDescent="0.3">
      <c r="A21" s="6" t="s">
        <v>49</v>
      </c>
      <c r="B21" s="6" t="s">
        <v>62</v>
      </c>
      <c r="C21" s="6" t="s">
        <v>69</v>
      </c>
      <c r="D21" s="6" t="s">
        <v>199</v>
      </c>
      <c r="E21" s="6" t="s">
        <v>488</v>
      </c>
      <c r="F21" s="1">
        <v>1</v>
      </c>
      <c r="G21" s="6" t="s">
        <v>29</v>
      </c>
      <c r="H21" s="6" t="s">
        <v>495</v>
      </c>
      <c r="I21" s="6" t="s">
        <v>541</v>
      </c>
      <c r="J21" s="6" t="s">
        <v>34</v>
      </c>
      <c r="K21" s="6" t="s">
        <v>100</v>
      </c>
      <c r="L21" s="6" t="s">
        <v>27</v>
      </c>
      <c r="M21" s="6" t="s">
        <v>437</v>
      </c>
      <c r="N21" s="6">
        <v>29</v>
      </c>
      <c r="O21" s="6" t="s">
        <v>15</v>
      </c>
      <c r="P21" s="6" t="s">
        <v>207</v>
      </c>
      <c r="Q21" s="1" t="s">
        <v>103</v>
      </c>
      <c r="R21" s="7"/>
      <c r="S21" s="1" t="s">
        <v>17</v>
      </c>
      <c r="T21" s="6" t="s">
        <v>233</v>
      </c>
      <c r="U21" s="6" t="s">
        <v>32</v>
      </c>
      <c r="V21" s="6" t="s">
        <v>542</v>
      </c>
      <c r="W21" s="6" t="s">
        <v>361</v>
      </c>
    </row>
    <row r="22" spans="1:23" x14ac:dyDescent="0.3">
      <c r="A22" s="6" t="s">
        <v>49</v>
      </c>
      <c r="B22" s="6" t="s">
        <v>62</v>
      </c>
      <c r="C22" s="6" t="s">
        <v>69</v>
      </c>
      <c r="D22" s="6" t="s">
        <v>199</v>
      </c>
      <c r="E22" s="6" t="s">
        <v>488</v>
      </c>
      <c r="F22" s="1">
        <v>1</v>
      </c>
      <c r="G22" s="6" t="s">
        <v>29</v>
      </c>
      <c r="H22" s="6" t="s">
        <v>495</v>
      </c>
      <c r="I22" s="6" t="s">
        <v>541</v>
      </c>
      <c r="J22" s="6" t="s">
        <v>34</v>
      </c>
      <c r="K22" s="6" t="s">
        <v>30</v>
      </c>
      <c r="L22" s="6" t="s">
        <v>27</v>
      </c>
      <c r="M22" s="6" t="s">
        <v>437</v>
      </c>
      <c r="N22" s="6">
        <v>23</v>
      </c>
      <c r="O22" s="6" t="s">
        <v>15</v>
      </c>
      <c r="P22" s="6" t="s">
        <v>207</v>
      </c>
      <c r="Q22" s="1" t="s">
        <v>103</v>
      </c>
      <c r="R22" s="7"/>
      <c r="S22" s="1" t="s">
        <v>17</v>
      </c>
      <c r="T22" s="6" t="s">
        <v>233</v>
      </c>
      <c r="U22" s="6" t="s">
        <v>32</v>
      </c>
      <c r="V22" s="6" t="s">
        <v>543</v>
      </c>
      <c r="W22" s="6" t="s">
        <v>482</v>
      </c>
    </row>
    <row r="23" spans="1:23" x14ac:dyDescent="0.3">
      <c r="A23" s="6" t="s">
        <v>212</v>
      </c>
      <c r="B23" s="6" t="s">
        <v>85</v>
      </c>
      <c r="C23" s="6" t="s">
        <v>209</v>
      </c>
      <c r="D23" s="6" t="s">
        <v>213</v>
      </c>
      <c r="E23" s="6" t="s">
        <v>488</v>
      </c>
      <c r="F23" s="1">
        <v>1</v>
      </c>
      <c r="G23" s="6" t="s">
        <v>29</v>
      </c>
      <c r="H23" s="6" t="s">
        <v>495</v>
      </c>
      <c r="I23" s="6" t="s">
        <v>368</v>
      </c>
      <c r="J23" s="6" t="s">
        <v>45</v>
      </c>
      <c r="K23" s="6" t="s">
        <v>45</v>
      </c>
      <c r="L23" s="6" t="s">
        <v>76</v>
      </c>
      <c r="M23" s="6" t="s">
        <v>483</v>
      </c>
      <c r="N23" s="6">
        <v>18</v>
      </c>
      <c r="O23" s="6" t="s">
        <v>15</v>
      </c>
      <c r="P23" s="6" t="s">
        <v>207</v>
      </c>
      <c r="Q23" s="1" t="s">
        <v>16</v>
      </c>
      <c r="R23" s="7" t="s">
        <v>94</v>
      </c>
      <c r="S23" s="1" t="s">
        <v>17</v>
      </c>
      <c r="T23" s="6" t="s">
        <v>57</v>
      </c>
      <c r="U23" s="6" t="s">
        <v>146</v>
      </c>
      <c r="V23" s="6" t="s">
        <v>544</v>
      </c>
      <c r="W23" s="6" t="s">
        <v>294</v>
      </c>
    </row>
    <row r="24" spans="1:23" x14ac:dyDescent="0.3">
      <c r="A24" s="6" t="s">
        <v>212</v>
      </c>
      <c r="B24" s="6" t="s">
        <v>85</v>
      </c>
      <c r="C24" s="6" t="s">
        <v>209</v>
      </c>
      <c r="D24" s="6" t="s">
        <v>213</v>
      </c>
      <c r="E24" s="6" t="s">
        <v>488</v>
      </c>
      <c r="F24" s="1">
        <v>1</v>
      </c>
      <c r="G24" s="6" t="s">
        <v>29</v>
      </c>
      <c r="H24" s="6" t="s">
        <v>495</v>
      </c>
      <c r="I24" s="6" t="s">
        <v>368</v>
      </c>
      <c r="J24" s="6" t="s">
        <v>45</v>
      </c>
      <c r="K24" s="6" t="s">
        <v>66</v>
      </c>
      <c r="L24" s="6" t="s">
        <v>76</v>
      </c>
      <c r="M24" s="6" t="s">
        <v>483</v>
      </c>
      <c r="N24" s="6">
        <v>20</v>
      </c>
      <c r="O24" s="6" t="s">
        <v>15</v>
      </c>
      <c r="P24" s="6" t="s">
        <v>207</v>
      </c>
      <c r="Q24" s="1" t="s">
        <v>16</v>
      </c>
      <c r="R24" s="7" t="s">
        <v>94</v>
      </c>
      <c r="S24" s="1" t="s">
        <v>17</v>
      </c>
      <c r="T24" s="6" t="s">
        <v>233</v>
      </c>
      <c r="U24" s="6" t="s">
        <v>32</v>
      </c>
      <c r="V24" s="6" t="s">
        <v>545</v>
      </c>
      <c r="W24" s="6" t="s">
        <v>221</v>
      </c>
    </row>
    <row r="25" spans="1:23" x14ac:dyDescent="0.3">
      <c r="A25" s="6" t="s">
        <v>212</v>
      </c>
      <c r="B25" s="6" t="s">
        <v>85</v>
      </c>
      <c r="C25" s="6" t="s">
        <v>209</v>
      </c>
      <c r="D25" s="6" t="s">
        <v>213</v>
      </c>
      <c r="E25" s="6" t="s">
        <v>488</v>
      </c>
      <c r="F25" s="1">
        <v>1</v>
      </c>
      <c r="G25" s="6" t="s">
        <v>29</v>
      </c>
      <c r="H25" s="6" t="s">
        <v>495</v>
      </c>
      <c r="I25" s="6" t="s">
        <v>368</v>
      </c>
      <c r="J25" s="6" t="s">
        <v>45</v>
      </c>
      <c r="K25" s="6" t="s">
        <v>35</v>
      </c>
      <c r="L25" s="6" t="s">
        <v>76</v>
      </c>
      <c r="M25" s="6" t="s">
        <v>483</v>
      </c>
      <c r="N25" s="6">
        <v>39</v>
      </c>
      <c r="O25" s="6" t="s">
        <v>15</v>
      </c>
      <c r="P25" s="6" t="s">
        <v>207</v>
      </c>
      <c r="Q25" s="1" t="s">
        <v>16</v>
      </c>
      <c r="R25" s="7" t="s">
        <v>94</v>
      </c>
      <c r="S25" s="1" t="s">
        <v>17</v>
      </c>
      <c r="T25" s="6" t="s">
        <v>233</v>
      </c>
      <c r="U25" s="6" t="s">
        <v>32</v>
      </c>
      <c r="V25" s="6" t="s">
        <v>546</v>
      </c>
      <c r="W25" s="6" t="s">
        <v>547</v>
      </c>
    </row>
    <row r="26" spans="1:23" x14ac:dyDescent="0.3">
      <c r="A26" s="6" t="s">
        <v>45</v>
      </c>
      <c r="B26" s="6" t="s">
        <v>24</v>
      </c>
      <c r="C26" s="6" t="s">
        <v>25</v>
      </c>
      <c r="D26" s="6" t="s">
        <v>52</v>
      </c>
      <c r="E26" s="6" t="s">
        <v>488</v>
      </c>
      <c r="F26" s="1">
        <v>1</v>
      </c>
      <c r="G26" s="6" t="s">
        <v>37</v>
      </c>
      <c r="H26" s="6" t="s">
        <v>501</v>
      </c>
      <c r="I26" s="6" t="s">
        <v>48</v>
      </c>
      <c r="J26" s="6" t="s">
        <v>45</v>
      </c>
      <c r="K26" s="6" t="s">
        <v>29</v>
      </c>
      <c r="L26" s="6" t="s">
        <v>27</v>
      </c>
      <c r="M26" s="6" t="s">
        <v>548</v>
      </c>
      <c r="N26" s="6">
        <v>19</v>
      </c>
      <c r="O26" s="6" t="s">
        <v>15</v>
      </c>
      <c r="P26" s="6" t="s">
        <v>207</v>
      </c>
      <c r="Q26" s="1" t="s">
        <v>16</v>
      </c>
      <c r="R26" s="7" t="s">
        <v>68</v>
      </c>
      <c r="S26" s="1" t="s">
        <v>17</v>
      </c>
      <c r="T26" s="6" t="s">
        <v>233</v>
      </c>
      <c r="U26" s="6" t="s">
        <v>32</v>
      </c>
      <c r="V26" s="6" t="s">
        <v>549</v>
      </c>
      <c r="W26" s="6" t="s">
        <v>550</v>
      </c>
    </row>
    <row r="27" spans="1:23" x14ac:dyDescent="0.3">
      <c r="A27" s="6" t="s">
        <v>257</v>
      </c>
      <c r="B27" s="6" t="s">
        <v>55</v>
      </c>
      <c r="C27" s="6" t="s">
        <v>96</v>
      </c>
      <c r="D27" s="6" t="s">
        <v>258</v>
      </c>
      <c r="E27" s="6" t="s">
        <v>488</v>
      </c>
      <c r="F27" s="1">
        <v>1</v>
      </c>
      <c r="G27" s="6" t="s">
        <v>37</v>
      </c>
      <c r="H27" s="6" t="s">
        <v>501</v>
      </c>
      <c r="I27" s="6" t="s">
        <v>98</v>
      </c>
      <c r="J27" s="6" t="s">
        <v>45</v>
      </c>
      <c r="K27" s="6" t="s">
        <v>37</v>
      </c>
      <c r="L27" s="6" t="s">
        <v>27</v>
      </c>
      <c r="M27" s="6" t="s">
        <v>267</v>
      </c>
      <c r="N27" s="6">
        <v>44</v>
      </c>
      <c r="O27" s="6" t="s">
        <v>15</v>
      </c>
      <c r="P27" s="6" t="s">
        <v>207</v>
      </c>
      <c r="Q27" s="1" t="s">
        <v>16</v>
      </c>
      <c r="R27" s="7"/>
      <c r="S27" s="1" t="s">
        <v>17</v>
      </c>
      <c r="T27" s="6" t="s">
        <v>233</v>
      </c>
      <c r="U27" s="6" t="s">
        <v>32</v>
      </c>
      <c r="V27" s="6" t="s">
        <v>551</v>
      </c>
      <c r="W27" s="6" t="s">
        <v>552</v>
      </c>
    </row>
    <row r="28" spans="1:23" x14ac:dyDescent="0.3">
      <c r="A28" s="6" t="s">
        <v>257</v>
      </c>
      <c r="B28" s="6" t="s">
        <v>55</v>
      </c>
      <c r="C28" s="6" t="s">
        <v>96</v>
      </c>
      <c r="D28" s="6" t="s">
        <v>258</v>
      </c>
      <c r="E28" s="6" t="s">
        <v>488</v>
      </c>
      <c r="F28" s="1">
        <v>1</v>
      </c>
      <c r="G28" s="6" t="s">
        <v>37</v>
      </c>
      <c r="H28" s="6" t="s">
        <v>501</v>
      </c>
      <c r="I28" s="6" t="s">
        <v>98</v>
      </c>
      <c r="J28" s="6" t="s">
        <v>45</v>
      </c>
      <c r="K28" s="6" t="s">
        <v>67</v>
      </c>
      <c r="L28" s="6" t="s">
        <v>27</v>
      </c>
      <c r="M28" s="6" t="s">
        <v>267</v>
      </c>
      <c r="N28" s="6">
        <v>14</v>
      </c>
      <c r="O28" s="6" t="s">
        <v>15</v>
      </c>
      <c r="P28" s="6" t="s">
        <v>207</v>
      </c>
      <c r="Q28" s="1" t="s">
        <v>16</v>
      </c>
      <c r="R28" s="7"/>
      <c r="S28" s="1" t="s">
        <v>17</v>
      </c>
      <c r="T28" s="6" t="s">
        <v>233</v>
      </c>
      <c r="U28" s="6" t="s">
        <v>32</v>
      </c>
      <c r="V28" s="6" t="s">
        <v>553</v>
      </c>
      <c r="W28" s="6" t="s">
        <v>554</v>
      </c>
    </row>
    <row r="29" spans="1:23" x14ac:dyDescent="0.3">
      <c r="A29" s="6" t="s">
        <v>257</v>
      </c>
      <c r="B29" s="6" t="s">
        <v>55</v>
      </c>
      <c r="C29" s="6" t="s">
        <v>96</v>
      </c>
      <c r="D29" s="6" t="s">
        <v>258</v>
      </c>
      <c r="E29" s="6" t="s">
        <v>488</v>
      </c>
      <c r="F29" s="1">
        <v>1</v>
      </c>
      <c r="G29" s="6" t="s">
        <v>37</v>
      </c>
      <c r="H29" s="6" t="s">
        <v>501</v>
      </c>
      <c r="I29" s="6" t="s">
        <v>98</v>
      </c>
      <c r="J29" s="6" t="s">
        <v>45</v>
      </c>
      <c r="K29" s="6" t="s">
        <v>54</v>
      </c>
      <c r="L29" s="6" t="s">
        <v>27</v>
      </c>
      <c r="M29" s="6" t="s">
        <v>267</v>
      </c>
      <c r="N29" s="6">
        <v>36</v>
      </c>
      <c r="O29" s="6" t="s">
        <v>15</v>
      </c>
      <c r="P29" s="6" t="s">
        <v>207</v>
      </c>
      <c r="Q29" s="1" t="s">
        <v>16</v>
      </c>
      <c r="R29" s="7"/>
      <c r="S29" s="1" t="s">
        <v>17</v>
      </c>
      <c r="T29" s="6" t="s">
        <v>233</v>
      </c>
      <c r="U29" s="6" t="s">
        <v>32</v>
      </c>
      <c r="V29" s="6" t="s">
        <v>555</v>
      </c>
      <c r="W29" s="6" t="s">
        <v>556</v>
      </c>
    </row>
    <row r="30" spans="1:23" x14ac:dyDescent="0.3">
      <c r="A30" s="6" t="s">
        <v>164</v>
      </c>
      <c r="B30" s="6" t="s">
        <v>109</v>
      </c>
      <c r="C30" s="6" t="s">
        <v>110</v>
      </c>
      <c r="D30" s="6" t="s">
        <v>165</v>
      </c>
      <c r="E30" s="6" t="s">
        <v>488</v>
      </c>
      <c r="F30" s="1">
        <v>1</v>
      </c>
      <c r="G30" s="6" t="s">
        <v>37</v>
      </c>
      <c r="H30" s="6" t="s">
        <v>501</v>
      </c>
      <c r="I30" s="6" t="s">
        <v>434</v>
      </c>
      <c r="J30" s="6" t="s">
        <v>45</v>
      </c>
      <c r="K30" s="6" t="s">
        <v>28</v>
      </c>
      <c r="L30" s="6" t="s">
        <v>41</v>
      </c>
      <c r="M30" s="6" t="s">
        <v>268</v>
      </c>
      <c r="N30" s="6">
        <v>33</v>
      </c>
      <c r="O30" s="6" t="s">
        <v>15</v>
      </c>
      <c r="P30" s="6" t="s">
        <v>207</v>
      </c>
      <c r="Q30" s="1" t="s">
        <v>103</v>
      </c>
      <c r="R30" s="7"/>
      <c r="S30" s="1" t="s">
        <v>17</v>
      </c>
      <c r="T30" s="6" t="s">
        <v>233</v>
      </c>
      <c r="U30" s="6" t="s">
        <v>32</v>
      </c>
      <c r="V30" s="6" t="s">
        <v>557</v>
      </c>
      <c r="W30" s="6" t="s">
        <v>371</v>
      </c>
    </row>
    <row r="31" spans="1:23" x14ac:dyDescent="0.3">
      <c r="A31" s="6" t="s">
        <v>196</v>
      </c>
      <c r="B31" s="6" t="s">
        <v>91</v>
      </c>
      <c r="C31" s="6" t="s">
        <v>91</v>
      </c>
      <c r="D31" s="6" t="s">
        <v>197</v>
      </c>
      <c r="E31" s="6" t="s">
        <v>488</v>
      </c>
      <c r="F31" s="1">
        <v>1</v>
      </c>
      <c r="G31" s="6" t="s">
        <v>67</v>
      </c>
      <c r="H31" s="6" t="s">
        <v>558</v>
      </c>
      <c r="I31" s="6" t="s">
        <v>559</v>
      </c>
      <c r="J31" s="6" t="s">
        <v>66</v>
      </c>
      <c r="K31" s="6" t="s">
        <v>35</v>
      </c>
      <c r="L31" s="6" t="s">
        <v>27</v>
      </c>
      <c r="M31" s="6" t="s">
        <v>198</v>
      </c>
      <c r="N31" s="6">
        <v>20</v>
      </c>
      <c r="O31" s="6" t="s">
        <v>15</v>
      </c>
      <c r="P31" s="6" t="s">
        <v>207</v>
      </c>
      <c r="Q31" s="1" t="s">
        <v>103</v>
      </c>
      <c r="R31" s="7"/>
      <c r="S31" s="1" t="s">
        <v>17</v>
      </c>
      <c r="T31" s="6" t="s">
        <v>233</v>
      </c>
      <c r="U31" s="6" t="s">
        <v>32</v>
      </c>
      <c r="V31" s="6" t="s">
        <v>560</v>
      </c>
      <c r="W31" s="6" t="s">
        <v>561</v>
      </c>
    </row>
    <row r="32" spans="1:23" x14ac:dyDescent="0.3">
      <c r="A32" s="6" t="s">
        <v>112</v>
      </c>
      <c r="B32" s="6" t="s">
        <v>62</v>
      </c>
      <c r="C32" s="6" t="s">
        <v>63</v>
      </c>
      <c r="D32" s="6" t="s">
        <v>342</v>
      </c>
      <c r="E32" s="6" t="s">
        <v>488</v>
      </c>
      <c r="F32" s="1">
        <v>1</v>
      </c>
      <c r="G32" s="6" t="s">
        <v>67</v>
      </c>
      <c r="H32" s="6" t="s">
        <v>558</v>
      </c>
      <c r="I32" s="6" t="s">
        <v>113</v>
      </c>
      <c r="J32" s="6" t="s">
        <v>30</v>
      </c>
      <c r="K32" s="6" t="s">
        <v>54</v>
      </c>
      <c r="L32" s="6" t="s">
        <v>27</v>
      </c>
      <c r="M32" s="6" t="s">
        <v>562</v>
      </c>
      <c r="N32" s="6">
        <v>42</v>
      </c>
      <c r="O32" s="6" t="s">
        <v>15</v>
      </c>
      <c r="P32" s="6" t="s">
        <v>207</v>
      </c>
      <c r="Q32" s="1" t="s">
        <v>103</v>
      </c>
      <c r="R32" s="7"/>
      <c r="S32" s="1" t="s">
        <v>17</v>
      </c>
      <c r="T32" s="6" t="s">
        <v>233</v>
      </c>
      <c r="U32" s="6" t="s">
        <v>32</v>
      </c>
      <c r="V32" s="6" t="s">
        <v>563</v>
      </c>
      <c r="W32" s="6" t="s">
        <v>564</v>
      </c>
    </row>
    <row r="33" spans="1:23" x14ac:dyDescent="0.3">
      <c r="A33" s="6" t="s">
        <v>212</v>
      </c>
      <c r="B33" s="6" t="s">
        <v>85</v>
      </c>
      <c r="C33" s="6" t="s">
        <v>209</v>
      </c>
      <c r="D33" s="6" t="s">
        <v>213</v>
      </c>
      <c r="E33" s="6" t="s">
        <v>488</v>
      </c>
      <c r="F33" s="1">
        <v>1</v>
      </c>
      <c r="G33" s="6" t="s">
        <v>67</v>
      </c>
      <c r="H33" s="6" t="s">
        <v>558</v>
      </c>
      <c r="I33" s="6" t="s">
        <v>368</v>
      </c>
      <c r="J33" s="6" t="s">
        <v>45</v>
      </c>
      <c r="K33" s="6" t="s">
        <v>29</v>
      </c>
      <c r="L33" s="6" t="s">
        <v>76</v>
      </c>
      <c r="M33" s="6" t="s">
        <v>483</v>
      </c>
      <c r="N33" s="6">
        <v>22</v>
      </c>
      <c r="O33" s="6" t="s">
        <v>15</v>
      </c>
      <c r="P33" s="6" t="s">
        <v>207</v>
      </c>
      <c r="Q33" s="1" t="s">
        <v>16</v>
      </c>
      <c r="R33" s="7" t="s">
        <v>94</v>
      </c>
      <c r="S33" s="1" t="s">
        <v>17</v>
      </c>
      <c r="T33" s="6" t="s">
        <v>233</v>
      </c>
      <c r="U33" s="6" t="s">
        <v>32</v>
      </c>
      <c r="V33" s="6" t="s">
        <v>565</v>
      </c>
      <c r="W33" s="6" t="s">
        <v>566</v>
      </c>
    </row>
    <row r="34" spans="1:23" x14ac:dyDescent="0.3">
      <c r="A34" s="6" t="s">
        <v>212</v>
      </c>
      <c r="B34" s="6" t="s">
        <v>85</v>
      </c>
      <c r="C34" s="6" t="s">
        <v>209</v>
      </c>
      <c r="D34" s="6" t="s">
        <v>213</v>
      </c>
      <c r="E34" s="6" t="s">
        <v>488</v>
      </c>
      <c r="F34" s="1">
        <v>1</v>
      </c>
      <c r="G34" s="6" t="s">
        <v>67</v>
      </c>
      <c r="H34" s="6" t="s">
        <v>558</v>
      </c>
      <c r="I34" s="6" t="s">
        <v>368</v>
      </c>
      <c r="J34" s="6" t="s">
        <v>45</v>
      </c>
      <c r="K34" s="6" t="s">
        <v>37</v>
      </c>
      <c r="L34" s="6" t="s">
        <v>76</v>
      </c>
      <c r="M34" s="6" t="s">
        <v>483</v>
      </c>
      <c r="N34" s="6">
        <v>38</v>
      </c>
      <c r="O34" s="6" t="s">
        <v>15</v>
      </c>
      <c r="P34" s="6" t="s">
        <v>207</v>
      </c>
      <c r="Q34" s="1" t="s">
        <v>16</v>
      </c>
      <c r="R34" s="7" t="s">
        <v>94</v>
      </c>
      <c r="S34" s="1" t="s">
        <v>17</v>
      </c>
      <c r="T34" s="6" t="s">
        <v>233</v>
      </c>
      <c r="U34" s="6" t="s">
        <v>32</v>
      </c>
      <c r="V34" s="6" t="s">
        <v>567</v>
      </c>
      <c r="W34" s="6" t="s">
        <v>568</v>
      </c>
    </row>
    <row r="35" spans="1:23" x14ac:dyDescent="0.3">
      <c r="A35" s="6" t="s">
        <v>28</v>
      </c>
      <c r="B35" s="6" t="s">
        <v>62</v>
      </c>
      <c r="C35" s="6" t="s">
        <v>195</v>
      </c>
      <c r="D35" s="6" t="s">
        <v>521</v>
      </c>
      <c r="E35" s="6" t="s">
        <v>488</v>
      </c>
      <c r="F35" s="1">
        <v>1</v>
      </c>
      <c r="G35" s="6" t="s">
        <v>54</v>
      </c>
      <c r="H35" s="6" t="s">
        <v>504</v>
      </c>
      <c r="I35" s="6" t="s">
        <v>569</v>
      </c>
      <c r="J35" s="6" t="s">
        <v>54</v>
      </c>
      <c r="K35" s="6" t="s">
        <v>45</v>
      </c>
      <c r="L35" s="6" t="s">
        <v>27</v>
      </c>
      <c r="M35" s="6" t="s">
        <v>522</v>
      </c>
      <c r="N35" s="6">
        <v>42</v>
      </c>
      <c r="O35" s="6" t="s">
        <v>15</v>
      </c>
      <c r="P35" s="6" t="s">
        <v>207</v>
      </c>
      <c r="Q35" s="1" t="s">
        <v>103</v>
      </c>
      <c r="R35" s="7" t="s">
        <v>134</v>
      </c>
      <c r="S35" s="1" t="s">
        <v>17</v>
      </c>
      <c r="T35" s="6" t="s">
        <v>233</v>
      </c>
      <c r="U35" s="6" t="s">
        <v>32</v>
      </c>
      <c r="V35" s="6" t="s">
        <v>570</v>
      </c>
      <c r="W35" s="6" t="s">
        <v>461</v>
      </c>
    </row>
    <row r="36" spans="1:23" x14ac:dyDescent="0.3">
      <c r="A36" s="6" t="s">
        <v>212</v>
      </c>
      <c r="B36" s="6" t="s">
        <v>85</v>
      </c>
      <c r="C36" s="6" t="s">
        <v>209</v>
      </c>
      <c r="D36" s="6" t="s">
        <v>213</v>
      </c>
      <c r="E36" s="6" t="s">
        <v>488</v>
      </c>
      <c r="F36" s="1">
        <v>1</v>
      </c>
      <c r="G36" s="6" t="s">
        <v>54</v>
      </c>
      <c r="H36" s="6" t="s">
        <v>504</v>
      </c>
      <c r="I36" s="6" t="s">
        <v>368</v>
      </c>
      <c r="J36" s="6" t="s">
        <v>45</v>
      </c>
      <c r="K36" s="6" t="s">
        <v>54</v>
      </c>
      <c r="L36" s="6" t="s">
        <v>76</v>
      </c>
      <c r="M36" s="6" t="s">
        <v>483</v>
      </c>
      <c r="N36" s="6">
        <v>20</v>
      </c>
      <c r="O36" s="6" t="s">
        <v>15</v>
      </c>
      <c r="P36" s="6" t="s">
        <v>207</v>
      </c>
      <c r="Q36" s="1" t="s">
        <v>16</v>
      </c>
      <c r="R36" s="7" t="s">
        <v>94</v>
      </c>
      <c r="S36" s="1" t="s">
        <v>17</v>
      </c>
      <c r="T36" s="6" t="s">
        <v>233</v>
      </c>
      <c r="U36" s="6" t="s">
        <v>32</v>
      </c>
      <c r="V36" s="6" t="s">
        <v>571</v>
      </c>
      <c r="W36" s="6" t="s">
        <v>572</v>
      </c>
    </row>
    <row r="37" spans="1:23" x14ac:dyDescent="0.3">
      <c r="A37" s="6" t="s">
        <v>212</v>
      </c>
      <c r="B37" s="6" t="s">
        <v>85</v>
      </c>
      <c r="C37" s="6" t="s">
        <v>209</v>
      </c>
      <c r="D37" s="6" t="s">
        <v>213</v>
      </c>
      <c r="E37" s="6" t="s">
        <v>488</v>
      </c>
      <c r="F37" s="1">
        <v>1</v>
      </c>
      <c r="G37" s="6" t="s">
        <v>54</v>
      </c>
      <c r="H37" s="6" t="s">
        <v>504</v>
      </c>
      <c r="I37" s="6" t="s">
        <v>368</v>
      </c>
      <c r="J37" s="6" t="s">
        <v>45</v>
      </c>
      <c r="K37" s="6" t="s">
        <v>43</v>
      </c>
      <c r="L37" s="6" t="s">
        <v>76</v>
      </c>
      <c r="M37" s="6" t="s">
        <v>483</v>
      </c>
      <c r="N37" s="6">
        <v>21</v>
      </c>
      <c r="O37" s="6" t="s">
        <v>15</v>
      </c>
      <c r="P37" s="6" t="s">
        <v>207</v>
      </c>
      <c r="Q37" s="1" t="s">
        <v>16</v>
      </c>
      <c r="R37" s="7" t="s">
        <v>94</v>
      </c>
      <c r="S37" s="1" t="s">
        <v>17</v>
      </c>
      <c r="T37" s="6" t="s">
        <v>233</v>
      </c>
      <c r="U37" s="6" t="s">
        <v>32</v>
      </c>
      <c r="V37" s="6" t="s">
        <v>573</v>
      </c>
      <c r="W37" s="6" t="s">
        <v>574</v>
      </c>
    </row>
    <row r="38" spans="1:23" x14ac:dyDescent="0.3">
      <c r="A38" s="6" t="s">
        <v>28</v>
      </c>
      <c r="B38" s="6" t="s">
        <v>62</v>
      </c>
      <c r="C38" s="6" t="s">
        <v>195</v>
      </c>
      <c r="D38" s="6" t="s">
        <v>521</v>
      </c>
      <c r="E38" s="6" t="s">
        <v>488</v>
      </c>
      <c r="F38" s="1">
        <v>1</v>
      </c>
      <c r="G38" s="6" t="s">
        <v>43</v>
      </c>
      <c r="H38" s="6" t="s">
        <v>575</v>
      </c>
      <c r="I38" s="6" t="s">
        <v>569</v>
      </c>
      <c r="J38" s="6" t="s">
        <v>54</v>
      </c>
      <c r="K38" s="6" t="s">
        <v>67</v>
      </c>
      <c r="L38" s="6" t="s">
        <v>27</v>
      </c>
      <c r="M38" s="6" t="s">
        <v>522</v>
      </c>
      <c r="N38" s="6">
        <v>21</v>
      </c>
      <c r="O38" s="6" t="s">
        <v>15</v>
      </c>
      <c r="P38" s="6" t="s">
        <v>207</v>
      </c>
      <c r="Q38" s="1" t="s">
        <v>103</v>
      </c>
      <c r="R38" s="7" t="s">
        <v>134</v>
      </c>
      <c r="S38" s="1" t="s">
        <v>17</v>
      </c>
      <c r="T38" s="6" t="s">
        <v>233</v>
      </c>
      <c r="U38" s="6" t="s">
        <v>32</v>
      </c>
      <c r="V38" s="6" t="s">
        <v>576</v>
      </c>
      <c r="W38" s="6" t="s">
        <v>577</v>
      </c>
    </row>
    <row r="39" spans="1:23" x14ac:dyDescent="0.3">
      <c r="A39" s="6" t="s">
        <v>212</v>
      </c>
      <c r="B39" s="6" t="s">
        <v>85</v>
      </c>
      <c r="C39" s="6" t="s">
        <v>209</v>
      </c>
      <c r="D39" s="6" t="s">
        <v>213</v>
      </c>
      <c r="E39" s="6" t="s">
        <v>488</v>
      </c>
      <c r="F39" s="1">
        <v>1</v>
      </c>
      <c r="G39" s="6" t="s">
        <v>43</v>
      </c>
      <c r="H39" s="6" t="s">
        <v>575</v>
      </c>
      <c r="I39" s="6" t="s">
        <v>368</v>
      </c>
      <c r="J39" s="6" t="s">
        <v>45</v>
      </c>
      <c r="K39" s="6" t="s">
        <v>42</v>
      </c>
      <c r="L39" s="6" t="s">
        <v>76</v>
      </c>
      <c r="M39" s="6" t="s">
        <v>483</v>
      </c>
      <c r="N39" s="6">
        <v>24</v>
      </c>
      <c r="O39" s="6" t="s">
        <v>15</v>
      </c>
      <c r="P39" s="6" t="s">
        <v>207</v>
      </c>
      <c r="Q39" s="1" t="s">
        <v>16</v>
      </c>
      <c r="R39" s="7" t="s">
        <v>94</v>
      </c>
      <c r="S39" s="1" t="s">
        <v>17</v>
      </c>
      <c r="T39" s="6" t="s">
        <v>233</v>
      </c>
      <c r="U39" s="6" t="s">
        <v>32</v>
      </c>
      <c r="V39" s="6" t="s">
        <v>578</v>
      </c>
      <c r="W39" s="6" t="s">
        <v>579</v>
      </c>
    </row>
    <row r="40" spans="1:23" x14ac:dyDescent="0.3">
      <c r="A40" s="6" t="s">
        <v>212</v>
      </c>
      <c r="B40" s="6" t="s">
        <v>85</v>
      </c>
      <c r="C40" s="6" t="s">
        <v>209</v>
      </c>
      <c r="D40" s="6" t="s">
        <v>213</v>
      </c>
      <c r="E40" s="6" t="s">
        <v>488</v>
      </c>
      <c r="F40" s="1">
        <v>1</v>
      </c>
      <c r="G40" s="6" t="s">
        <v>43</v>
      </c>
      <c r="H40" s="6" t="s">
        <v>575</v>
      </c>
      <c r="I40" s="6" t="s">
        <v>368</v>
      </c>
      <c r="J40" s="6" t="s">
        <v>45</v>
      </c>
      <c r="K40" s="6" t="s">
        <v>100</v>
      </c>
      <c r="L40" s="6" t="s">
        <v>76</v>
      </c>
      <c r="M40" s="6" t="s">
        <v>483</v>
      </c>
      <c r="N40" s="6">
        <v>47</v>
      </c>
      <c r="O40" s="6" t="s">
        <v>15</v>
      </c>
      <c r="P40" s="6" t="s">
        <v>207</v>
      </c>
      <c r="Q40" s="1" t="s">
        <v>16</v>
      </c>
      <c r="R40" s="7" t="s">
        <v>94</v>
      </c>
      <c r="S40" s="1" t="s">
        <v>17</v>
      </c>
      <c r="T40" s="6" t="s">
        <v>233</v>
      </c>
      <c r="U40" s="6" t="s">
        <v>32</v>
      </c>
      <c r="V40" s="6" t="s">
        <v>580</v>
      </c>
      <c r="W40" s="6" t="s">
        <v>581</v>
      </c>
    </row>
    <row r="41" spans="1:23" x14ac:dyDescent="0.3">
      <c r="A41" s="6" t="s">
        <v>212</v>
      </c>
      <c r="B41" s="6" t="s">
        <v>85</v>
      </c>
      <c r="C41" s="6" t="s">
        <v>209</v>
      </c>
      <c r="D41" s="6" t="s">
        <v>213</v>
      </c>
      <c r="E41" s="6" t="s">
        <v>488</v>
      </c>
      <c r="F41" s="1">
        <v>1</v>
      </c>
      <c r="G41" s="6" t="s">
        <v>43</v>
      </c>
      <c r="H41" s="6" t="s">
        <v>575</v>
      </c>
      <c r="I41" s="6" t="s">
        <v>368</v>
      </c>
      <c r="J41" s="6" t="s">
        <v>45</v>
      </c>
      <c r="K41" s="6" t="s">
        <v>101</v>
      </c>
      <c r="L41" s="6" t="s">
        <v>76</v>
      </c>
      <c r="M41" s="6" t="s">
        <v>483</v>
      </c>
      <c r="N41" s="6">
        <v>28</v>
      </c>
      <c r="O41" s="6" t="s">
        <v>15</v>
      </c>
      <c r="P41" s="6" t="s">
        <v>207</v>
      </c>
      <c r="Q41" s="1" t="s">
        <v>16</v>
      </c>
      <c r="R41" s="7" t="s">
        <v>94</v>
      </c>
      <c r="S41" s="1" t="s">
        <v>17</v>
      </c>
      <c r="T41" s="6" t="s">
        <v>233</v>
      </c>
      <c r="U41" s="6" t="s">
        <v>32</v>
      </c>
      <c r="V41" s="6" t="s">
        <v>582</v>
      </c>
      <c r="W41" s="6" t="s">
        <v>583</v>
      </c>
    </row>
    <row r="42" spans="1:23" x14ac:dyDescent="0.3">
      <c r="A42" s="6" t="s">
        <v>227</v>
      </c>
      <c r="B42" s="6" t="s">
        <v>109</v>
      </c>
      <c r="C42" s="6" t="s">
        <v>110</v>
      </c>
      <c r="D42" s="6" t="s">
        <v>228</v>
      </c>
      <c r="E42" s="6" t="s">
        <v>488</v>
      </c>
      <c r="F42" s="1">
        <v>1</v>
      </c>
      <c r="G42" s="6" t="s">
        <v>42</v>
      </c>
      <c r="H42" s="6" t="s">
        <v>513</v>
      </c>
      <c r="I42" s="6" t="s">
        <v>48</v>
      </c>
      <c r="J42" s="6" t="s">
        <v>67</v>
      </c>
      <c r="K42" s="6" t="s">
        <v>37</v>
      </c>
      <c r="L42" s="6" t="s">
        <v>27</v>
      </c>
      <c r="M42" s="6" t="s">
        <v>584</v>
      </c>
      <c r="N42" s="6">
        <v>18</v>
      </c>
      <c r="O42" s="6" t="s">
        <v>15</v>
      </c>
      <c r="P42" s="6" t="s">
        <v>207</v>
      </c>
      <c r="Q42" s="1" t="s">
        <v>103</v>
      </c>
      <c r="R42" s="7" t="s">
        <v>66</v>
      </c>
      <c r="S42" s="1" t="s">
        <v>17</v>
      </c>
      <c r="T42" s="6" t="s">
        <v>233</v>
      </c>
      <c r="U42" s="6" t="s">
        <v>32</v>
      </c>
      <c r="V42" s="6" t="s">
        <v>585</v>
      </c>
      <c r="W42" s="6" t="s">
        <v>293</v>
      </c>
    </row>
    <row r="43" spans="1:23" x14ac:dyDescent="0.3">
      <c r="A43" s="6" t="s">
        <v>28</v>
      </c>
      <c r="B43" s="6" t="s">
        <v>62</v>
      </c>
      <c r="C43" s="6" t="s">
        <v>195</v>
      </c>
      <c r="D43" s="6" t="s">
        <v>521</v>
      </c>
      <c r="E43" s="6" t="s">
        <v>488</v>
      </c>
      <c r="F43" s="1">
        <v>1</v>
      </c>
      <c r="G43" s="6" t="s">
        <v>42</v>
      </c>
      <c r="H43" s="6" t="s">
        <v>513</v>
      </c>
      <c r="I43" s="6" t="s">
        <v>569</v>
      </c>
      <c r="J43" s="6" t="s">
        <v>43</v>
      </c>
      <c r="K43" s="6" t="s">
        <v>30</v>
      </c>
      <c r="L43" s="6" t="s">
        <v>27</v>
      </c>
      <c r="M43" s="6" t="s">
        <v>522</v>
      </c>
      <c r="N43" s="6">
        <v>28</v>
      </c>
      <c r="O43" s="6" t="s">
        <v>15</v>
      </c>
      <c r="P43" s="6" t="s">
        <v>207</v>
      </c>
      <c r="Q43" s="1" t="s">
        <v>103</v>
      </c>
      <c r="R43" s="7" t="s">
        <v>134</v>
      </c>
      <c r="S43" s="1" t="s">
        <v>17</v>
      </c>
      <c r="T43" s="6" t="s">
        <v>233</v>
      </c>
      <c r="U43" s="6" t="s">
        <v>32</v>
      </c>
      <c r="V43" s="6" t="s">
        <v>586</v>
      </c>
      <c r="W43" s="6" t="s">
        <v>156</v>
      </c>
    </row>
    <row r="44" spans="1:23" x14ac:dyDescent="0.3">
      <c r="A44" s="6" t="s">
        <v>176</v>
      </c>
      <c r="B44" s="6" t="s">
        <v>62</v>
      </c>
      <c r="C44" s="6" t="s">
        <v>63</v>
      </c>
      <c r="D44" s="6" t="s">
        <v>177</v>
      </c>
      <c r="E44" s="6" t="s">
        <v>488</v>
      </c>
      <c r="F44" s="1">
        <v>1</v>
      </c>
      <c r="G44" s="6" t="s">
        <v>42</v>
      </c>
      <c r="H44" s="6" t="s">
        <v>513</v>
      </c>
      <c r="I44" s="6" t="s">
        <v>354</v>
      </c>
      <c r="J44" s="6" t="s">
        <v>66</v>
      </c>
      <c r="K44" s="6" t="s">
        <v>29</v>
      </c>
      <c r="L44" s="6" t="s">
        <v>41</v>
      </c>
      <c r="M44" s="6" t="s">
        <v>178</v>
      </c>
      <c r="N44" s="6">
        <v>37</v>
      </c>
      <c r="O44" s="6" t="s">
        <v>15</v>
      </c>
      <c r="P44" s="6" t="s">
        <v>207</v>
      </c>
      <c r="Q44" s="1" t="s">
        <v>103</v>
      </c>
      <c r="R44" s="7"/>
      <c r="S44" s="1" t="s">
        <v>17</v>
      </c>
      <c r="T44" s="6" t="s">
        <v>233</v>
      </c>
      <c r="U44" s="6" t="s">
        <v>32</v>
      </c>
      <c r="V44" s="6" t="s">
        <v>587</v>
      </c>
      <c r="W44" s="6" t="s">
        <v>588</v>
      </c>
    </row>
    <row r="45" spans="1:23" x14ac:dyDescent="0.3">
      <c r="A45" s="6" t="s">
        <v>147</v>
      </c>
      <c r="B45" s="6" t="s">
        <v>62</v>
      </c>
      <c r="C45" s="6" t="s">
        <v>69</v>
      </c>
      <c r="D45" s="6" t="s">
        <v>148</v>
      </c>
      <c r="E45" s="6" t="s">
        <v>488</v>
      </c>
      <c r="F45" s="1">
        <v>1</v>
      </c>
      <c r="G45" s="6" t="s">
        <v>42</v>
      </c>
      <c r="H45" s="6" t="s">
        <v>513</v>
      </c>
      <c r="I45" s="6" t="s">
        <v>149</v>
      </c>
      <c r="J45" s="6" t="s">
        <v>71</v>
      </c>
      <c r="K45" s="6" t="s">
        <v>45</v>
      </c>
      <c r="L45" s="6" t="s">
        <v>27</v>
      </c>
      <c r="M45" s="6" t="s">
        <v>150</v>
      </c>
      <c r="N45" s="6">
        <v>14</v>
      </c>
      <c r="O45" s="6" t="s">
        <v>15</v>
      </c>
      <c r="P45" s="6" t="s">
        <v>207</v>
      </c>
      <c r="Q45" s="1" t="s">
        <v>16</v>
      </c>
      <c r="R45" s="7"/>
      <c r="S45" s="1" t="s">
        <v>17</v>
      </c>
      <c r="T45" s="6" t="s">
        <v>233</v>
      </c>
      <c r="U45" s="6" t="s">
        <v>32</v>
      </c>
      <c r="V45" s="6" t="s">
        <v>589</v>
      </c>
      <c r="W45" s="6" t="s">
        <v>590</v>
      </c>
    </row>
    <row r="46" spans="1:23" x14ac:dyDescent="0.3">
      <c r="A46" s="6" t="s">
        <v>266</v>
      </c>
      <c r="B46" s="6" t="s">
        <v>109</v>
      </c>
      <c r="C46" s="6" t="s">
        <v>129</v>
      </c>
      <c r="D46" s="6" t="s">
        <v>591</v>
      </c>
      <c r="E46" s="6" t="s">
        <v>488</v>
      </c>
      <c r="F46" s="1">
        <v>1</v>
      </c>
      <c r="G46" s="6" t="s">
        <v>42</v>
      </c>
      <c r="H46" s="6" t="s">
        <v>513</v>
      </c>
      <c r="I46" s="6" t="s">
        <v>378</v>
      </c>
      <c r="J46" s="6" t="s">
        <v>45</v>
      </c>
      <c r="K46" s="6" t="s">
        <v>132</v>
      </c>
      <c r="L46" s="6" t="s">
        <v>76</v>
      </c>
      <c r="M46" s="6" t="s">
        <v>592</v>
      </c>
      <c r="N46" s="6">
        <v>32</v>
      </c>
      <c r="O46" s="6" t="s">
        <v>15</v>
      </c>
      <c r="P46" s="6" t="s">
        <v>207</v>
      </c>
      <c r="Q46" s="1" t="s">
        <v>103</v>
      </c>
      <c r="R46" s="7"/>
      <c r="S46" s="1" t="s">
        <v>17</v>
      </c>
      <c r="T46" s="6" t="s">
        <v>233</v>
      </c>
      <c r="U46" s="6" t="s">
        <v>32</v>
      </c>
      <c r="V46" s="6" t="s">
        <v>593</v>
      </c>
      <c r="W46" s="6" t="s">
        <v>397</v>
      </c>
    </row>
    <row r="47" spans="1:23" x14ac:dyDescent="0.3">
      <c r="A47" s="6" t="s">
        <v>266</v>
      </c>
      <c r="B47" s="6" t="s">
        <v>109</v>
      </c>
      <c r="C47" s="6" t="s">
        <v>129</v>
      </c>
      <c r="D47" s="6" t="s">
        <v>591</v>
      </c>
      <c r="E47" s="6" t="s">
        <v>488</v>
      </c>
      <c r="F47" s="1">
        <v>1</v>
      </c>
      <c r="G47" s="6" t="s">
        <v>42</v>
      </c>
      <c r="H47" s="6" t="s">
        <v>513</v>
      </c>
      <c r="I47" s="6" t="s">
        <v>378</v>
      </c>
      <c r="J47" s="6" t="s">
        <v>45</v>
      </c>
      <c r="K47" s="6" t="s">
        <v>57</v>
      </c>
      <c r="L47" s="6" t="s">
        <v>76</v>
      </c>
      <c r="M47" s="6" t="s">
        <v>592</v>
      </c>
      <c r="N47" s="6">
        <v>47</v>
      </c>
      <c r="O47" s="6" t="s">
        <v>15</v>
      </c>
      <c r="P47" s="6" t="s">
        <v>207</v>
      </c>
      <c r="Q47" s="1" t="s">
        <v>103</v>
      </c>
      <c r="R47" s="7"/>
      <c r="S47" s="1" t="s">
        <v>17</v>
      </c>
      <c r="T47" s="6" t="s">
        <v>233</v>
      </c>
      <c r="U47" s="6" t="s">
        <v>32</v>
      </c>
      <c r="V47" s="6" t="s">
        <v>594</v>
      </c>
      <c r="W47" s="6" t="s">
        <v>595</v>
      </c>
    </row>
    <row r="48" spans="1:23" x14ac:dyDescent="0.3">
      <c r="A48" s="6" t="s">
        <v>236</v>
      </c>
      <c r="B48" s="6" t="s">
        <v>126</v>
      </c>
      <c r="C48" s="6" t="s">
        <v>128</v>
      </c>
      <c r="D48" s="6" t="s">
        <v>237</v>
      </c>
      <c r="E48" s="6" t="s">
        <v>488</v>
      </c>
      <c r="F48" s="1">
        <v>1</v>
      </c>
      <c r="G48" s="6" t="s">
        <v>42</v>
      </c>
      <c r="H48" s="6" t="s">
        <v>513</v>
      </c>
      <c r="I48" s="6" t="s">
        <v>318</v>
      </c>
      <c r="J48" s="6" t="s">
        <v>100</v>
      </c>
      <c r="K48" s="6" t="s">
        <v>75</v>
      </c>
      <c r="L48" s="6" t="s">
        <v>27</v>
      </c>
      <c r="M48" s="6" t="s">
        <v>596</v>
      </c>
      <c r="N48" s="6">
        <v>20</v>
      </c>
      <c r="O48" s="6" t="s">
        <v>15</v>
      </c>
      <c r="P48" s="6" t="s">
        <v>207</v>
      </c>
      <c r="Q48" s="1" t="s">
        <v>103</v>
      </c>
      <c r="R48" s="7"/>
      <c r="S48" s="1" t="s">
        <v>17</v>
      </c>
      <c r="T48" s="6" t="s">
        <v>349</v>
      </c>
      <c r="U48" s="6" t="s">
        <v>220</v>
      </c>
      <c r="V48" s="6" t="s">
        <v>597</v>
      </c>
      <c r="W48" s="6" t="s">
        <v>598</v>
      </c>
    </row>
    <row r="49" spans="1:23" x14ac:dyDescent="0.3">
      <c r="A49" s="6" t="s">
        <v>246</v>
      </c>
      <c r="B49" s="6" t="s">
        <v>85</v>
      </c>
      <c r="C49" s="6" t="s">
        <v>209</v>
      </c>
      <c r="D49" s="6" t="s">
        <v>247</v>
      </c>
      <c r="E49" s="6" t="s">
        <v>488</v>
      </c>
      <c r="F49" s="1">
        <v>1</v>
      </c>
      <c r="G49" s="6" t="s">
        <v>42</v>
      </c>
      <c r="H49" s="6" t="s">
        <v>513</v>
      </c>
      <c r="I49" s="6" t="s">
        <v>599</v>
      </c>
      <c r="J49" s="6" t="s">
        <v>45</v>
      </c>
      <c r="K49" s="6" t="s">
        <v>67</v>
      </c>
      <c r="L49" s="6" t="s">
        <v>76</v>
      </c>
      <c r="M49" s="6" t="s">
        <v>248</v>
      </c>
      <c r="N49" s="6">
        <v>44</v>
      </c>
      <c r="O49" s="6" t="s">
        <v>15</v>
      </c>
      <c r="P49" s="6" t="s">
        <v>207</v>
      </c>
      <c r="Q49" s="1" t="s">
        <v>103</v>
      </c>
      <c r="R49" s="7" t="s">
        <v>105</v>
      </c>
      <c r="S49" s="1" t="s">
        <v>17</v>
      </c>
      <c r="T49" s="6" t="s">
        <v>233</v>
      </c>
      <c r="U49" s="6" t="s">
        <v>32</v>
      </c>
      <c r="V49" s="6" t="s">
        <v>600</v>
      </c>
      <c r="W49" s="6" t="s">
        <v>601</v>
      </c>
    </row>
    <row r="50" spans="1:23" x14ac:dyDescent="0.3">
      <c r="A50" s="6" t="s">
        <v>359</v>
      </c>
      <c r="B50" s="6" t="s">
        <v>62</v>
      </c>
      <c r="C50" s="6" t="s">
        <v>63</v>
      </c>
      <c r="D50" s="6" t="s">
        <v>360</v>
      </c>
      <c r="E50" s="6" t="s">
        <v>488</v>
      </c>
      <c r="F50" s="1">
        <v>1</v>
      </c>
      <c r="G50" s="6" t="s">
        <v>42</v>
      </c>
      <c r="H50" s="6" t="s">
        <v>513</v>
      </c>
      <c r="I50" s="6" t="s">
        <v>162</v>
      </c>
      <c r="J50" s="6" t="s">
        <v>37</v>
      </c>
      <c r="K50" s="6" t="s">
        <v>36</v>
      </c>
      <c r="L50" s="6" t="s">
        <v>27</v>
      </c>
      <c r="M50" s="6" t="s">
        <v>442</v>
      </c>
      <c r="N50" s="6">
        <v>38</v>
      </c>
      <c r="O50" s="6" t="s">
        <v>15</v>
      </c>
      <c r="P50" s="6" t="s">
        <v>207</v>
      </c>
      <c r="Q50" s="1" t="s">
        <v>16</v>
      </c>
      <c r="R50" s="7"/>
      <c r="S50" s="1" t="s">
        <v>17</v>
      </c>
      <c r="T50" s="6" t="s">
        <v>233</v>
      </c>
      <c r="U50" s="6" t="s">
        <v>32</v>
      </c>
      <c r="V50" s="6" t="s">
        <v>602</v>
      </c>
      <c r="W50" s="6" t="s">
        <v>460</v>
      </c>
    </row>
    <row r="51" spans="1:23" x14ac:dyDescent="0.3">
      <c r="A51" s="6" t="s">
        <v>203</v>
      </c>
      <c r="B51" s="6" t="s">
        <v>62</v>
      </c>
      <c r="C51" s="6" t="s">
        <v>63</v>
      </c>
      <c r="D51" s="6" t="s">
        <v>204</v>
      </c>
      <c r="E51" s="6" t="s">
        <v>488</v>
      </c>
      <c r="F51" s="1">
        <v>1</v>
      </c>
      <c r="G51" s="6" t="s">
        <v>42</v>
      </c>
      <c r="H51" s="6" t="s">
        <v>513</v>
      </c>
      <c r="I51" s="6" t="s">
        <v>351</v>
      </c>
      <c r="J51" s="6" t="s">
        <v>35</v>
      </c>
      <c r="K51" s="6" t="s">
        <v>66</v>
      </c>
      <c r="L51" s="6" t="s">
        <v>41</v>
      </c>
      <c r="M51" s="6" t="s">
        <v>603</v>
      </c>
      <c r="N51" s="6">
        <v>21</v>
      </c>
      <c r="O51" s="6" t="s">
        <v>15</v>
      </c>
      <c r="P51" s="6" t="s">
        <v>207</v>
      </c>
      <c r="Q51" s="1" t="s">
        <v>103</v>
      </c>
      <c r="R51" s="7" t="s">
        <v>105</v>
      </c>
      <c r="S51" s="1" t="s">
        <v>17</v>
      </c>
      <c r="T51" s="6" t="s">
        <v>233</v>
      </c>
      <c r="U51" s="6" t="s">
        <v>32</v>
      </c>
      <c r="V51" s="6" t="s">
        <v>604</v>
      </c>
      <c r="W51" s="6" t="s">
        <v>270</v>
      </c>
    </row>
    <row r="52" spans="1:23" x14ac:dyDescent="0.3">
      <c r="A52" s="6" t="s">
        <v>45</v>
      </c>
      <c r="B52" s="6" t="s">
        <v>24</v>
      </c>
      <c r="C52" s="6" t="s">
        <v>25</v>
      </c>
      <c r="D52" s="6" t="s">
        <v>52</v>
      </c>
      <c r="E52" s="6" t="s">
        <v>488</v>
      </c>
      <c r="F52" s="1">
        <v>1</v>
      </c>
      <c r="G52" s="6" t="s">
        <v>100</v>
      </c>
      <c r="H52" s="6" t="s">
        <v>605</v>
      </c>
      <c r="I52" s="6" t="s">
        <v>48</v>
      </c>
      <c r="J52" s="6" t="s">
        <v>45</v>
      </c>
      <c r="K52" s="6" t="s">
        <v>71</v>
      </c>
      <c r="L52" s="6" t="s">
        <v>27</v>
      </c>
      <c r="M52" s="6" t="s">
        <v>548</v>
      </c>
      <c r="N52" s="6">
        <v>20</v>
      </c>
      <c r="O52" s="6" t="s">
        <v>15</v>
      </c>
      <c r="P52" s="6" t="s">
        <v>207</v>
      </c>
      <c r="Q52" s="1" t="s">
        <v>16</v>
      </c>
      <c r="R52" s="7" t="s">
        <v>68</v>
      </c>
      <c r="S52" s="1" t="s">
        <v>17</v>
      </c>
      <c r="T52" s="6" t="s">
        <v>233</v>
      </c>
      <c r="U52" s="6" t="s">
        <v>32</v>
      </c>
      <c r="V52" s="6" t="s">
        <v>606</v>
      </c>
      <c r="W52" s="6" t="s">
        <v>607</v>
      </c>
    </row>
    <row r="53" spans="1:23" x14ac:dyDescent="0.3">
      <c r="A53" s="6" t="s">
        <v>236</v>
      </c>
      <c r="B53" s="6" t="s">
        <v>126</v>
      </c>
      <c r="C53" s="6" t="s">
        <v>128</v>
      </c>
      <c r="D53" s="6" t="s">
        <v>237</v>
      </c>
      <c r="E53" s="6" t="s">
        <v>488</v>
      </c>
      <c r="F53" s="1">
        <v>1</v>
      </c>
      <c r="G53" s="6" t="s">
        <v>100</v>
      </c>
      <c r="H53" s="6" t="s">
        <v>605</v>
      </c>
      <c r="I53" s="6" t="s">
        <v>318</v>
      </c>
      <c r="J53" s="6" t="s">
        <v>45</v>
      </c>
      <c r="K53" s="6" t="s">
        <v>42</v>
      </c>
      <c r="L53" s="6" t="s">
        <v>27</v>
      </c>
      <c r="M53" s="6" t="s">
        <v>238</v>
      </c>
      <c r="N53" s="6">
        <v>41</v>
      </c>
      <c r="O53" s="6" t="s">
        <v>15</v>
      </c>
      <c r="P53" s="6" t="s">
        <v>207</v>
      </c>
      <c r="Q53" s="1" t="s">
        <v>103</v>
      </c>
      <c r="R53" s="7"/>
      <c r="S53" s="1" t="s">
        <v>17</v>
      </c>
      <c r="T53" s="6" t="s">
        <v>233</v>
      </c>
      <c r="U53" s="6" t="s">
        <v>32</v>
      </c>
      <c r="V53" s="6" t="s">
        <v>608</v>
      </c>
      <c r="W53" s="6" t="s">
        <v>468</v>
      </c>
    </row>
    <row r="54" spans="1:23" x14ac:dyDescent="0.3">
      <c r="A54" s="6" t="s">
        <v>350</v>
      </c>
      <c r="B54" s="6" t="s">
        <v>55</v>
      </c>
      <c r="C54" s="6" t="s">
        <v>96</v>
      </c>
      <c r="D54" s="6" t="s">
        <v>609</v>
      </c>
      <c r="E54" s="6" t="s">
        <v>488</v>
      </c>
      <c r="F54" s="1">
        <v>1</v>
      </c>
      <c r="G54" s="6" t="s">
        <v>100</v>
      </c>
      <c r="H54" s="6" t="s">
        <v>605</v>
      </c>
      <c r="I54" s="6" t="s">
        <v>140</v>
      </c>
      <c r="J54" s="6" t="s">
        <v>66</v>
      </c>
      <c r="K54" s="6" t="s">
        <v>31</v>
      </c>
      <c r="L54" s="6" t="s">
        <v>27</v>
      </c>
      <c r="M54" s="6" t="s">
        <v>610</v>
      </c>
      <c r="N54" s="6">
        <v>42</v>
      </c>
      <c r="O54" s="6" t="s">
        <v>15</v>
      </c>
      <c r="P54" s="6" t="s">
        <v>207</v>
      </c>
      <c r="Q54" s="1" t="s">
        <v>103</v>
      </c>
      <c r="R54" s="7"/>
      <c r="S54" s="1" t="s">
        <v>17</v>
      </c>
      <c r="T54" s="6" t="s">
        <v>233</v>
      </c>
      <c r="U54" s="6" t="s">
        <v>32</v>
      </c>
      <c r="V54" s="6" t="s">
        <v>611</v>
      </c>
      <c r="W54" s="6" t="s">
        <v>231</v>
      </c>
    </row>
    <row r="55" spans="1:23" x14ac:dyDescent="0.3">
      <c r="A55" s="6" t="s">
        <v>212</v>
      </c>
      <c r="B55" s="6" t="s">
        <v>85</v>
      </c>
      <c r="C55" s="6" t="s">
        <v>209</v>
      </c>
      <c r="D55" s="6" t="s">
        <v>213</v>
      </c>
      <c r="E55" s="6" t="s">
        <v>488</v>
      </c>
      <c r="F55" s="1">
        <v>1</v>
      </c>
      <c r="G55" s="6" t="s">
        <v>100</v>
      </c>
      <c r="H55" s="6" t="s">
        <v>605</v>
      </c>
      <c r="I55" s="6" t="s">
        <v>368</v>
      </c>
      <c r="J55" s="6" t="s">
        <v>45</v>
      </c>
      <c r="K55" s="6" t="s">
        <v>30</v>
      </c>
      <c r="L55" s="6" t="s">
        <v>76</v>
      </c>
      <c r="M55" s="6" t="s">
        <v>483</v>
      </c>
      <c r="N55" s="6">
        <v>17</v>
      </c>
      <c r="O55" s="6" t="s">
        <v>15</v>
      </c>
      <c r="P55" s="6" t="s">
        <v>207</v>
      </c>
      <c r="Q55" s="1" t="s">
        <v>16</v>
      </c>
      <c r="R55" s="7" t="s">
        <v>94</v>
      </c>
      <c r="S55" s="1" t="s">
        <v>17</v>
      </c>
      <c r="T55" s="6" t="s">
        <v>233</v>
      </c>
      <c r="U55" s="6" t="s">
        <v>32</v>
      </c>
      <c r="V55" s="6" t="s">
        <v>612</v>
      </c>
      <c r="W55" s="6" t="s">
        <v>613</v>
      </c>
    </row>
    <row r="56" spans="1:23" x14ac:dyDescent="0.3">
      <c r="A56" s="6" t="s">
        <v>299</v>
      </c>
      <c r="B56" s="6" t="s">
        <v>85</v>
      </c>
      <c r="C56" s="6" t="s">
        <v>209</v>
      </c>
      <c r="D56" s="6" t="s">
        <v>300</v>
      </c>
      <c r="E56" s="6" t="s">
        <v>488</v>
      </c>
      <c r="F56" s="1">
        <v>1</v>
      </c>
      <c r="G56" s="6" t="s">
        <v>101</v>
      </c>
      <c r="H56" s="6" t="s">
        <v>516</v>
      </c>
      <c r="I56" s="6" t="s">
        <v>42</v>
      </c>
      <c r="J56" s="6" t="s">
        <v>45</v>
      </c>
      <c r="K56" s="6" t="s">
        <v>28</v>
      </c>
      <c r="L56" s="6" t="s">
        <v>76</v>
      </c>
      <c r="M56" s="6" t="s">
        <v>321</v>
      </c>
      <c r="N56" s="6">
        <v>45</v>
      </c>
      <c r="O56" s="6" t="s">
        <v>15</v>
      </c>
      <c r="P56" s="6" t="s">
        <v>207</v>
      </c>
      <c r="Q56" s="1" t="s">
        <v>103</v>
      </c>
      <c r="R56" s="7"/>
      <c r="S56" s="1" t="s">
        <v>17</v>
      </c>
      <c r="T56" s="6" t="s">
        <v>233</v>
      </c>
      <c r="U56" s="6" t="s">
        <v>32</v>
      </c>
      <c r="V56" s="6" t="s">
        <v>614</v>
      </c>
      <c r="W56" s="6" t="s">
        <v>615</v>
      </c>
    </row>
    <row r="57" spans="1:23" x14ac:dyDescent="0.3">
      <c r="A57" s="6" t="s">
        <v>212</v>
      </c>
      <c r="B57" s="6" t="s">
        <v>85</v>
      </c>
      <c r="C57" s="6" t="s">
        <v>209</v>
      </c>
      <c r="D57" s="6" t="s">
        <v>213</v>
      </c>
      <c r="E57" s="6" t="s">
        <v>488</v>
      </c>
      <c r="F57" s="1">
        <v>1</v>
      </c>
      <c r="G57" s="6" t="s">
        <v>101</v>
      </c>
      <c r="H57" s="6" t="s">
        <v>516</v>
      </c>
      <c r="I57" s="6" t="s">
        <v>368</v>
      </c>
      <c r="J57" s="6" t="s">
        <v>45</v>
      </c>
      <c r="K57" s="6" t="s">
        <v>34</v>
      </c>
      <c r="L57" s="6" t="s">
        <v>76</v>
      </c>
      <c r="M57" s="6" t="s">
        <v>483</v>
      </c>
      <c r="N57" s="6">
        <v>18</v>
      </c>
      <c r="O57" s="6" t="s">
        <v>15</v>
      </c>
      <c r="P57" s="6" t="s">
        <v>207</v>
      </c>
      <c r="Q57" s="1" t="s">
        <v>16</v>
      </c>
      <c r="R57" s="7" t="s">
        <v>94</v>
      </c>
      <c r="S57" s="1" t="s">
        <v>17</v>
      </c>
      <c r="T57" s="6" t="s">
        <v>233</v>
      </c>
      <c r="U57" s="6" t="s">
        <v>32</v>
      </c>
      <c r="V57" s="6" t="s">
        <v>616</v>
      </c>
      <c r="W57" s="6" t="s">
        <v>466</v>
      </c>
    </row>
    <row r="58" spans="1:23" x14ac:dyDescent="0.3">
      <c r="A58" s="6" t="s">
        <v>212</v>
      </c>
      <c r="B58" s="6" t="s">
        <v>85</v>
      </c>
      <c r="C58" s="6" t="s">
        <v>209</v>
      </c>
      <c r="D58" s="6" t="s">
        <v>213</v>
      </c>
      <c r="E58" s="6" t="s">
        <v>488</v>
      </c>
      <c r="F58" s="1">
        <v>1</v>
      </c>
      <c r="G58" s="6" t="s">
        <v>101</v>
      </c>
      <c r="H58" s="6" t="s">
        <v>516</v>
      </c>
      <c r="I58" s="6" t="s">
        <v>368</v>
      </c>
      <c r="J58" s="6" t="s">
        <v>45</v>
      </c>
      <c r="K58" s="6" t="s">
        <v>59</v>
      </c>
      <c r="L58" s="6" t="s">
        <v>76</v>
      </c>
      <c r="M58" s="6" t="s">
        <v>483</v>
      </c>
      <c r="N58" s="6">
        <v>22</v>
      </c>
      <c r="O58" s="6" t="s">
        <v>15</v>
      </c>
      <c r="P58" s="6" t="s">
        <v>207</v>
      </c>
      <c r="Q58" s="1" t="s">
        <v>16</v>
      </c>
      <c r="R58" s="7" t="s">
        <v>94</v>
      </c>
      <c r="S58" s="1" t="s">
        <v>17</v>
      </c>
      <c r="T58" s="6" t="s">
        <v>233</v>
      </c>
      <c r="U58" s="6" t="s">
        <v>32</v>
      </c>
      <c r="V58" s="6" t="s">
        <v>617</v>
      </c>
      <c r="W58" s="6" t="s">
        <v>174</v>
      </c>
    </row>
    <row r="59" spans="1:23" x14ac:dyDescent="0.3">
      <c r="A59" s="6" t="s">
        <v>291</v>
      </c>
      <c r="B59" s="6" t="s">
        <v>175</v>
      </c>
      <c r="C59" s="6" t="s">
        <v>190</v>
      </c>
      <c r="D59" s="6" t="s">
        <v>190</v>
      </c>
      <c r="E59" s="6" t="s">
        <v>488</v>
      </c>
      <c r="F59" s="1">
        <v>1</v>
      </c>
      <c r="G59" s="6" t="s">
        <v>36</v>
      </c>
      <c r="H59" s="6" t="s">
        <v>618</v>
      </c>
      <c r="I59" s="6" t="s">
        <v>619</v>
      </c>
      <c r="J59" s="6" t="s">
        <v>29</v>
      </c>
      <c r="K59" s="6" t="s">
        <v>61</v>
      </c>
      <c r="L59" s="6" t="s">
        <v>123</v>
      </c>
      <c r="M59" s="6" t="s">
        <v>620</v>
      </c>
      <c r="N59" s="6">
        <v>16</v>
      </c>
      <c r="O59" s="6" t="s">
        <v>15</v>
      </c>
      <c r="P59" s="6" t="s">
        <v>207</v>
      </c>
      <c r="Q59" s="1" t="s">
        <v>16</v>
      </c>
      <c r="R59" s="7"/>
      <c r="S59" s="1" t="s">
        <v>17</v>
      </c>
      <c r="T59" s="6" t="s">
        <v>233</v>
      </c>
      <c r="U59" s="6" t="s">
        <v>32</v>
      </c>
      <c r="V59" s="6" t="s">
        <v>621</v>
      </c>
      <c r="W59" s="6" t="s">
        <v>622</v>
      </c>
    </row>
    <row r="60" spans="1:23" x14ac:dyDescent="0.3">
      <c r="A60" s="6" t="s">
        <v>67</v>
      </c>
      <c r="B60" s="6" t="s">
        <v>62</v>
      </c>
      <c r="C60" s="6" t="s">
        <v>200</v>
      </c>
      <c r="D60" s="6" t="s">
        <v>201</v>
      </c>
      <c r="E60" s="6" t="s">
        <v>488</v>
      </c>
      <c r="F60" s="1">
        <v>1</v>
      </c>
      <c r="G60" s="6" t="s">
        <v>34</v>
      </c>
      <c r="H60" s="6" t="s">
        <v>623</v>
      </c>
      <c r="I60" s="6" t="s">
        <v>624</v>
      </c>
      <c r="J60" s="6" t="s">
        <v>66</v>
      </c>
      <c r="K60" s="6" t="s">
        <v>71</v>
      </c>
      <c r="L60" s="6" t="s">
        <v>27</v>
      </c>
      <c r="M60" s="6" t="s">
        <v>625</v>
      </c>
      <c r="N60" s="6">
        <v>21</v>
      </c>
      <c r="O60" s="6" t="s">
        <v>15</v>
      </c>
      <c r="P60" s="6" t="s">
        <v>207</v>
      </c>
      <c r="Q60" s="1" t="s">
        <v>103</v>
      </c>
      <c r="R60" s="7"/>
      <c r="S60" s="1" t="s">
        <v>17</v>
      </c>
      <c r="T60" s="6" t="s">
        <v>233</v>
      </c>
      <c r="U60" s="6" t="s">
        <v>32</v>
      </c>
      <c r="V60" s="6" t="s">
        <v>626</v>
      </c>
      <c r="W60" s="6" t="s">
        <v>240</v>
      </c>
    </row>
    <row r="61" spans="1:23" x14ac:dyDescent="0.3">
      <c r="A61" s="6" t="s">
        <v>45</v>
      </c>
      <c r="B61" s="6" t="s">
        <v>24</v>
      </c>
      <c r="C61" s="6" t="s">
        <v>25</v>
      </c>
      <c r="D61" s="6" t="s">
        <v>52</v>
      </c>
      <c r="E61" s="6" t="s">
        <v>488</v>
      </c>
      <c r="F61" s="1">
        <v>1</v>
      </c>
      <c r="G61" s="6" t="s">
        <v>59</v>
      </c>
      <c r="H61" s="6" t="s">
        <v>627</v>
      </c>
      <c r="I61" s="6" t="s">
        <v>48</v>
      </c>
      <c r="J61" s="6" t="s">
        <v>45</v>
      </c>
      <c r="K61" s="6" t="s">
        <v>59</v>
      </c>
      <c r="L61" s="6" t="s">
        <v>27</v>
      </c>
      <c r="M61" s="6" t="s">
        <v>548</v>
      </c>
      <c r="N61" s="6">
        <v>24</v>
      </c>
      <c r="O61" s="6" t="s">
        <v>15</v>
      </c>
      <c r="P61" s="6" t="s">
        <v>207</v>
      </c>
      <c r="Q61" s="1" t="s">
        <v>16</v>
      </c>
      <c r="R61" s="7" t="s">
        <v>68</v>
      </c>
      <c r="S61" s="1" t="s">
        <v>17</v>
      </c>
      <c r="T61" s="6" t="s">
        <v>233</v>
      </c>
      <c r="U61" s="6" t="s">
        <v>32</v>
      </c>
      <c r="V61" s="6" t="s">
        <v>628</v>
      </c>
      <c r="W61" s="6" t="s">
        <v>629</v>
      </c>
    </row>
  </sheetData>
  <mergeCells count="3">
    <mergeCell ref="O9:P10"/>
    <mergeCell ref="R10:R11"/>
    <mergeCell ref="S10:V11"/>
  </mergeCells>
  <conditionalFormatting sqref="P1:P1048576">
    <cfRule type="cellIs" dxfId="14" priority="2" operator="equal">
      <formula>"Z30052"</formula>
    </cfRule>
    <cfRule type="cellIs" dxfId="13" priority="3" operator="equal">
      <formula>"Z30452"</formula>
    </cfRule>
  </conditionalFormatting>
  <conditionalFormatting sqref="S1:S1048576">
    <cfRule type="cellIs" dxfId="12" priority="1" operator="equal">
      <formula>"M"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BCC8A-D47D-436F-9C9F-4A6E00AEC680}">
  <dimension ref="A7:V66"/>
  <sheetViews>
    <sheetView showGridLines="0" zoomScale="70" zoomScaleNormal="70" workbookViewId="0">
      <pane ySplit="11" topLeftCell="A42" activePane="bottomLeft" state="frozen"/>
      <selection pane="bottomLeft" activeCell="R12" sqref="R12:R66"/>
    </sheetView>
  </sheetViews>
  <sheetFormatPr baseColWidth="10" defaultRowHeight="15.6" x14ac:dyDescent="0.3"/>
  <cols>
    <col min="1" max="1" width="9.69921875" style="1" customWidth="1"/>
    <col min="2" max="2" width="15.69921875" style="6" customWidth="1"/>
    <col min="3" max="3" width="12.3984375" style="6" customWidth="1"/>
    <col min="4" max="4" width="14.59765625" style="6" customWidth="1"/>
    <col min="5" max="5" width="10.19921875" style="1" customWidth="1"/>
    <col min="6" max="6" width="7" style="1" customWidth="1"/>
    <col min="7" max="7" width="7.19921875" style="1" customWidth="1"/>
    <col min="8" max="8" width="13.09765625" style="10" customWidth="1"/>
    <col min="9" max="9" width="10.69921875" style="1" bestFit="1" customWidth="1"/>
    <col min="10" max="10" width="8.69921875" style="1" customWidth="1"/>
    <col min="11" max="11" width="9.3984375" style="1" customWidth="1"/>
    <col min="12" max="12" width="23.69921875" style="1" customWidth="1"/>
    <col min="13" max="13" width="34.09765625" style="6" customWidth="1"/>
    <col min="14" max="14" width="7.09765625" style="5" customWidth="1"/>
    <col min="15" max="15" width="7.19921875" style="6" customWidth="1"/>
    <col min="16" max="16" width="10.59765625" bestFit="1" customWidth="1"/>
    <col min="17" max="17" width="11" style="1" bestFit="1" customWidth="1"/>
    <col min="18" max="18" width="9.796875" style="1" bestFit="1" customWidth="1"/>
    <col min="19" max="19" width="13.69921875" style="1" bestFit="1" customWidth="1"/>
    <col min="20" max="20" width="20.69921875" style="6" customWidth="1"/>
    <col min="21" max="21" width="12.69921875" style="1" customWidth="1"/>
    <col min="22" max="22" width="13.8984375" style="10" bestFit="1" customWidth="1"/>
  </cols>
  <sheetData>
    <row r="7" spans="1:22" ht="16.2" thickBot="1" x14ac:dyDescent="0.35"/>
    <row r="8" spans="1:22" ht="16.2" thickBot="1" x14ac:dyDescent="0.35">
      <c r="N8" s="34" t="s">
        <v>311</v>
      </c>
      <c r="O8" s="35"/>
      <c r="P8" s="36"/>
    </row>
    <row r="9" spans="1:22" ht="16.2" customHeight="1" thickBot="1" x14ac:dyDescent="0.35">
      <c r="N9" s="37"/>
      <c r="O9" s="38"/>
      <c r="P9" s="39"/>
      <c r="R9" s="26">
        <f>SUBTOTAL(3,Tabla15[CODIGO])</f>
        <v>55</v>
      </c>
      <c r="S9" s="14" t="s">
        <v>312</v>
      </c>
      <c r="T9" s="15"/>
      <c r="U9" s="16"/>
    </row>
    <row r="10" spans="1:22" ht="16.2" thickBot="1" x14ac:dyDescent="0.35">
      <c r="R10" s="27"/>
      <c r="S10" s="17"/>
      <c r="T10" s="18"/>
      <c r="U10" s="19"/>
    </row>
    <row r="11" spans="1:22" x14ac:dyDescent="0.3">
      <c r="A11" s="1" t="s">
        <v>10</v>
      </c>
      <c r="B11" s="1" t="s">
        <v>19</v>
      </c>
      <c r="C11" s="1" t="s">
        <v>82</v>
      </c>
      <c r="D11" s="6" t="s">
        <v>21</v>
      </c>
      <c r="E11" s="1" t="s">
        <v>0</v>
      </c>
      <c r="F11" s="1" t="s">
        <v>1</v>
      </c>
      <c r="G11" s="1" t="s">
        <v>2</v>
      </c>
      <c r="H11" s="10" t="s">
        <v>3</v>
      </c>
      <c r="I11" s="1" t="s">
        <v>4</v>
      </c>
      <c r="J11" s="1" t="s">
        <v>5</v>
      </c>
      <c r="K11" s="1" t="s">
        <v>6</v>
      </c>
      <c r="L11" s="1" t="s">
        <v>38</v>
      </c>
      <c r="M11" s="6" t="s">
        <v>22</v>
      </c>
      <c r="N11" s="5" t="s">
        <v>50</v>
      </c>
      <c r="O11" s="6" t="s">
        <v>84</v>
      </c>
      <c r="P11" t="s">
        <v>7</v>
      </c>
      <c r="Q11" s="1" t="s">
        <v>8</v>
      </c>
      <c r="R11" s="1" t="s">
        <v>9</v>
      </c>
      <c r="S11" s="1" t="s">
        <v>11</v>
      </c>
      <c r="T11" s="6" t="s">
        <v>12</v>
      </c>
      <c r="U11" s="1" t="s">
        <v>13</v>
      </c>
      <c r="V11" s="10" t="s">
        <v>14</v>
      </c>
    </row>
    <row r="12" spans="1:22" x14ac:dyDescent="0.3">
      <c r="A12" s="6" t="s">
        <v>181</v>
      </c>
      <c r="B12" s="6" t="s">
        <v>55</v>
      </c>
      <c r="C12" s="6" t="s">
        <v>56</v>
      </c>
      <c r="D12" s="6" t="s">
        <v>182</v>
      </c>
      <c r="E12" s="6" t="s">
        <v>488</v>
      </c>
      <c r="F12" s="1">
        <v>1</v>
      </c>
      <c r="G12" s="6" t="s">
        <v>45</v>
      </c>
      <c r="H12" s="6" t="s">
        <v>631</v>
      </c>
      <c r="I12" s="6" t="s">
        <v>315</v>
      </c>
      <c r="J12" s="6" t="s">
        <v>45</v>
      </c>
      <c r="K12" s="6" t="s">
        <v>66</v>
      </c>
      <c r="L12" s="6" t="s">
        <v>27</v>
      </c>
      <c r="M12" s="6" t="s">
        <v>632</v>
      </c>
      <c r="N12" s="6">
        <v>46</v>
      </c>
      <c r="O12" s="6" t="s">
        <v>15</v>
      </c>
      <c r="P12" s="6" t="s">
        <v>313</v>
      </c>
      <c r="Q12" s="1" t="s">
        <v>103</v>
      </c>
      <c r="R12" s="7"/>
      <c r="S12" s="1" t="s">
        <v>17</v>
      </c>
      <c r="T12" s="6" t="s">
        <v>32</v>
      </c>
      <c r="U12" s="6" t="s">
        <v>633</v>
      </c>
      <c r="V12" s="6" t="s">
        <v>634</v>
      </c>
    </row>
    <row r="13" spans="1:22" x14ac:dyDescent="0.3">
      <c r="A13" s="6" t="s">
        <v>49</v>
      </c>
      <c r="B13" s="6" t="s">
        <v>62</v>
      </c>
      <c r="C13" s="6" t="s">
        <v>69</v>
      </c>
      <c r="D13" s="6" t="s">
        <v>199</v>
      </c>
      <c r="E13" s="6" t="s">
        <v>488</v>
      </c>
      <c r="F13" s="1">
        <v>1</v>
      </c>
      <c r="G13" s="6" t="s">
        <v>66</v>
      </c>
      <c r="H13" s="6" t="s">
        <v>489</v>
      </c>
      <c r="I13" s="6" t="s">
        <v>541</v>
      </c>
      <c r="J13" s="6" t="s">
        <v>34</v>
      </c>
      <c r="K13" s="6" t="s">
        <v>37</v>
      </c>
      <c r="L13" s="6" t="s">
        <v>27</v>
      </c>
      <c r="M13" s="6" t="s">
        <v>437</v>
      </c>
      <c r="N13" s="6">
        <v>15</v>
      </c>
      <c r="O13" s="6" t="s">
        <v>15</v>
      </c>
      <c r="P13" s="6" t="s">
        <v>313</v>
      </c>
      <c r="Q13" s="1" t="s">
        <v>103</v>
      </c>
      <c r="R13" s="7"/>
      <c r="S13" s="1" t="s">
        <v>17</v>
      </c>
      <c r="T13" s="6" t="s">
        <v>32</v>
      </c>
      <c r="U13" s="6" t="s">
        <v>635</v>
      </c>
      <c r="V13" s="6" t="s">
        <v>636</v>
      </c>
    </row>
    <row r="14" spans="1:22" x14ac:dyDescent="0.3">
      <c r="A14" s="6" t="s">
        <v>45</v>
      </c>
      <c r="B14" s="6" t="s">
        <v>24</v>
      </c>
      <c r="C14" s="6" t="s">
        <v>25</v>
      </c>
      <c r="D14" s="6" t="s">
        <v>52</v>
      </c>
      <c r="E14" s="6" t="s">
        <v>488</v>
      </c>
      <c r="F14" s="1">
        <v>1</v>
      </c>
      <c r="G14" s="6" t="s">
        <v>35</v>
      </c>
      <c r="H14" s="6" t="s">
        <v>492</v>
      </c>
      <c r="I14" s="6" t="s">
        <v>48</v>
      </c>
      <c r="J14" s="6" t="s">
        <v>45</v>
      </c>
      <c r="K14" s="6" t="s">
        <v>45</v>
      </c>
      <c r="L14" s="6" t="s">
        <v>27</v>
      </c>
      <c r="M14" s="6" t="s">
        <v>548</v>
      </c>
      <c r="N14" s="6">
        <v>40</v>
      </c>
      <c r="O14" s="6" t="s">
        <v>15</v>
      </c>
      <c r="P14" s="6" t="s">
        <v>313</v>
      </c>
      <c r="Q14" s="1" t="s">
        <v>16</v>
      </c>
      <c r="R14" s="7" t="s">
        <v>68</v>
      </c>
      <c r="S14" s="1" t="s">
        <v>17</v>
      </c>
      <c r="T14" s="6" t="s">
        <v>32</v>
      </c>
      <c r="U14" s="6" t="s">
        <v>637</v>
      </c>
      <c r="V14" s="6" t="s">
        <v>638</v>
      </c>
    </row>
    <row r="15" spans="1:22" x14ac:dyDescent="0.3">
      <c r="A15" s="6" t="s">
        <v>108</v>
      </c>
      <c r="B15" s="6" t="s">
        <v>109</v>
      </c>
      <c r="C15" s="6" t="s">
        <v>110</v>
      </c>
      <c r="D15" s="6" t="s">
        <v>111</v>
      </c>
      <c r="E15" s="6" t="s">
        <v>488</v>
      </c>
      <c r="F15" s="1">
        <v>1</v>
      </c>
      <c r="G15" s="6" t="s">
        <v>35</v>
      </c>
      <c r="H15" s="6" t="s">
        <v>492</v>
      </c>
      <c r="I15" s="6" t="s">
        <v>639</v>
      </c>
      <c r="J15" s="6" t="s">
        <v>45</v>
      </c>
      <c r="K15" s="6" t="s">
        <v>45</v>
      </c>
      <c r="L15" s="6" t="s">
        <v>27</v>
      </c>
      <c r="M15" s="6" t="s">
        <v>161</v>
      </c>
      <c r="N15" s="6">
        <v>29</v>
      </c>
      <c r="O15" s="6" t="s">
        <v>15</v>
      </c>
      <c r="P15" s="6" t="s">
        <v>313</v>
      </c>
      <c r="Q15" s="1" t="s">
        <v>16</v>
      </c>
      <c r="R15" s="7"/>
      <c r="S15" s="1" t="s">
        <v>17</v>
      </c>
      <c r="T15" s="6" t="s">
        <v>32</v>
      </c>
      <c r="U15" s="6" t="s">
        <v>640</v>
      </c>
      <c r="V15" s="6" t="s">
        <v>641</v>
      </c>
    </row>
    <row r="16" spans="1:22" x14ac:dyDescent="0.3">
      <c r="A16" s="6" t="s">
        <v>418</v>
      </c>
      <c r="B16" s="6" t="s">
        <v>55</v>
      </c>
      <c r="C16" s="6" t="s">
        <v>96</v>
      </c>
      <c r="D16" s="6" t="s">
        <v>419</v>
      </c>
      <c r="E16" s="6" t="s">
        <v>488</v>
      </c>
      <c r="F16" s="1">
        <v>1</v>
      </c>
      <c r="G16" s="6" t="s">
        <v>35</v>
      </c>
      <c r="H16" s="6" t="s">
        <v>492</v>
      </c>
      <c r="I16" s="6" t="s">
        <v>642</v>
      </c>
      <c r="J16" s="6" t="s">
        <v>35</v>
      </c>
      <c r="K16" s="6" t="s">
        <v>45</v>
      </c>
      <c r="L16" s="6" t="s">
        <v>76</v>
      </c>
      <c r="M16" s="6" t="s">
        <v>426</v>
      </c>
      <c r="N16" s="6">
        <v>16</v>
      </c>
      <c r="O16" s="6" t="s">
        <v>15</v>
      </c>
      <c r="P16" s="6" t="s">
        <v>313</v>
      </c>
      <c r="Q16" s="1" t="s">
        <v>16</v>
      </c>
      <c r="R16" s="7"/>
      <c r="S16" s="1" t="s">
        <v>17</v>
      </c>
      <c r="T16" s="6" t="s">
        <v>32</v>
      </c>
      <c r="U16" s="6" t="s">
        <v>643</v>
      </c>
      <c r="V16" s="6" t="s">
        <v>644</v>
      </c>
    </row>
    <row r="17" spans="1:22" x14ac:dyDescent="0.3">
      <c r="A17" s="6" t="s">
        <v>45</v>
      </c>
      <c r="B17" s="6" t="s">
        <v>24</v>
      </c>
      <c r="C17" s="6" t="s">
        <v>25</v>
      </c>
      <c r="D17" s="6" t="s">
        <v>52</v>
      </c>
      <c r="E17" s="6" t="s">
        <v>488</v>
      </c>
      <c r="F17" s="1">
        <v>1</v>
      </c>
      <c r="G17" s="6" t="s">
        <v>29</v>
      </c>
      <c r="H17" s="6" t="s">
        <v>495</v>
      </c>
      <c r="I17" s="6" t="s">
        <v>48</v>
      </c>
      <c r="J17" s="6" t="s">
        <v>45</v>
      </c>
      <c r="K17" s="6" t="s">
        <v>75</v>
      </c>
      <c r="L17" s="6" t="s">
        <v>27</v>
      </c>
      <c r="M17" s="6" t="s">
        <v>548</v>
      </c>
      <c r="N17" s="6">
        <v>40</v>
      </c>
      <c r="O17" s="6" t="s">
        <v>15</v>
      </c>
      <c r="P17" s="6" t="s">
        <v>313</v>
      </c>
      <c r="Q17" s="1" t="s">
        <v>16</v>
      </c>
      <c r="R17" s="7" t="s">
        <v>68</v>
      </c>
      <c r="S17" s="1" t="s">
        <v>17</v>
      </c>
      <c r="T17" s="6" t="s">
        <v>32</v>
      </c>
      <c r="U17" s="6" t="s">
        <v>260</v>
      </c>
      <c r="V17" s="6" t="s">
        <v>261</v>
      </c>
    </row>
    <row r="18" spans="1:22" x14ac:dyDescent="0.3">
      <c r="A18" s="6" t="s">
        <v>326</v>
      </c>
      <c r="B18" s="6" t="s">
        <v>55</v>
      </c>
      <c r="C18" s="6" t="s">
        <v>96</v>
      </c>
      <c r="D18" s="6" t="s">
        <v>327</v>
      </c>
      <c r="E18" s="6" t="s">
        <v>488</v>
      </c>
      <c r="F18" s="1">
        <v>1</v>
      </c>
      <c r="G18" s="6" t="s">
        <v>29</v>
      </c>
      <c r="H18" s="6" t="s">
        <v>495</v>
      </c>
      <c r="I18" s="6" t="s">
        <v>140</v>
      </c>
      <c r="J18" s="6" t="s">
        <v>45</v>
      </c>
      <c r="K18" s="6" t="s">
        <v>100</v>
      </c>
      <c r="L18" s="6" t="s">
        <v>27</v>
      </c>
      <c r="M18" s="6" t="s">
        <v>328</v>
      </c>
      <c r="N18" s="6">
        <v>26</v>
      </c>
      <c r="O18" s="6" t="s">
        <v>15</v>
      </c>
      <c r="P18" s="6" t="s">
        <v>313</v>
      </c>
      <c r="Q18" s="1" t="s">
        <v>103</v>
      </c>
      <c r="R18" s="7"/>
      <c r="S18" s="1" t="s">
        <v>17</v>
      </c>
      <c r="T18" s="6" t="s">
        <v>32</v>
      </c>
      <c r="U18" s="6" t="s">
        <v>645</v>
      </c>
      <c r="V18" s="6" t="s">
        <v>463</v>
      </c>
    </row>
    <row r="19" spans="1:22" x14ac:dyDescent="0.3">
      <c r="A19" s="6" t="s">
        <v>187</v>
      </c>
      <c r="B19" s="6" t="s">
        <v>102</v>
      </c>
      <c r="C19" s="6" t="s">
        <v>183</v>
      </c>
      <c r="D19" s="6" t="s">
        <v>188</v>
      </c>
      <c r="E19" s="6" t="s">
        <v>488</v>
      </c>
      <c r="F19" s="1">
        <v>1</v>
      </c>
      <c r="G19" s="6" t="s">
        <v>29</v>
      </c>
      <c r="H19" s="6" t="s">
        <v>495</v>
      </c>
      <c r="I19" s="6" t="s">
        <v>496</v>
      </c>
      <c r="J19" s="6" t="s">
        <v>45</v>
      </c>
      <c r="K19" s="6" t="s">
        <v>35</v>
      </c>
      <c r="L19" s="6" t="s">
        <v>41</v>
      </c>
      <c r="M19" s="6" t="s">
        <v>189</v>
      </c>
      <c r="N19" s="6">
        <v>23</v>
      </c>
      <c r="O19" s="6" t="s">
        <v>15</v>
      </c>
      <c r="P19" s="6" t="s">
        <v>313</v>
      </c>
      <c r="Q19" s="1" t="s">
        <v>103</v>
      </c>
      <c r="R19" s="7"/>
      <c r="S19" s="1" t="s">
        <v>17</v>
      </c>
      <c r="T19" s="6" t="s">
        <v>32</v>
      </c>
      <c r="U19" s="6" t="s">
        <v>335</v>
      </c>
      <c r="V19" s="6" t="s">
        <v>334</v>
      </c>
    </row>
    <row r="20" spans="1:22" x14ac:dyDescent="0.3">
      <c r="A20" s="6" t="s">
        <v>34</v>
      </c>
      <c r="B20" s="6" t="s">
        <v>62</v>
      </c>
      <c r="C20" s="6" t="s">
        <v>195</v>
      </c>
      <c r="D20" s="6" t="s">
        <v>275</v>
      </c>
      <c r="E20" s="6" t="s">
        <v>488</v>
      </c>
      <c r="F20" s="1">
        <v>1</v>
      </c>
      <c r="G20" s="6" t="s">
        <v>29</v>
      </c>
      <c r="H20" s="6" t="s">
        <v>495</v>
      </c>
      <c r="I20" s="6" t="s">
        <v>646</v>
      </c>
      <c r="J20" s="6" t="s">
        <v>29</v>
      </c>
      <c r="K20" s="6" t="s">
        <v>45</v>
      </c>
      <c r="L20" s="6" t="s">
        <v>41</v>
      </c>
      <c r="M20" s="6" t="s">
        <v>282</v>
      </c>
      <c r="N20" s="6">
        <v>14</v>
      </c>
      <c r="O20" s="6" t="s">
        <v>15</v>
      </c>
      <c r="P20" s="6" t="s">
        <v>313</v>
      </c>
      <c r="Q20" s="1" t="s">
        <v>16</v>
      </c>
      <c r="R20" s="7"/>
      <c r="S20" s="1" t="s">
        <v>17</v>
      </c>
      <c r="T20" s="6" t="s">
        <v>256</v>
      </c>
      <c r="U20" s="6" t="s">
        <v>647</v>
      </c>
      <c r="V20" s="6" t="s">
        <v>648</v>
      </c>
    </row>
    <row r="21" spans="1:22" x14ac:dyDescent="0.3">
      <c r="A21" s="6" t="s">
        <v>68</v>
      </c>
      <c r="B21" s="6" t="s">
        <v>62</v>
      </c>
      <c r="C21" s="6" t="s">
        <v>200</v>
      </c>
      <c r="D21" s="6" t="s">
        <v>649</v>
      </c>
      <c r="E21" s="6" t="s">
        <v>488</v>
      </c>
      <c r="F21" s="1">
        <v>1</v>
      </c>
      <c r="G21" s="6" t="s">
        <v>29</v>
      </c>
      <c r="H21" s="6" t="s">
        <v>495</v>
      </c>
      <c r="I21" s="6" t="s">
        <v>650</v>
      </c>
      <c r="J21" s="6" t="s">
        <v>35</v>
      </c>
      <c r="K21" s="6" t="s">
        <v>89</v>
      </c>
      <c r="L21" s="6" t="s">
        <v>27</v>
      </c>
      <c r="M21" s="6" t="s">
        <v>651</v>
      </c>
      <c r="N21" s="6">
        <v>17</v>
      </c>
      <c r="O21" s="6" t="s">
        <v>15</v>
      </c>
      <c r="P21" s="6" t="s">
        <v>313</v>
      </c>
      <c r="Q21" s="1" t="s">
        <v>16</v>
      </c>
      <c r="R21" s="7"/>
      <c r="S21" s="1" t="s">
        <v>17</v>
      </c>
      <c r="T21" s="6" t="s">
        <v>32</v>
      </c>
      <c r="U21" s="6" t="s">
        <v>652</v>
      </c>
      <c r="V21" s="6" t="s">
        <v>653</v>
      </c>
    </row>
    <row r="22" spans="1:22" x14ac:dyDescent="0.3">
      <c r="A22" s="6" t="s">
        <v>203</v>
      </c>
      <c r="B22" s="6" t="s">
        <v>62</v>
      </c>
      <c r="C22" s="6" t="s">
        <v>63</v>
      </c>
      <c r="D22" s="6" t="s">
        <v>204</v>
      </c>
      <c r="E22" s="6" t="s">
        <v>488</v>
      </c>
      <c r="F22" s="1">
        <v>1</v>
      </c>
      <c r="G22" s="6" t="s">
        <v>29</v>
      </c>
      <c r="H22" s="6" t="s">
        <v>495</v>
      </c>
      <c r="I22" s="6" t="s">
        <v>266</v>
      </c>
      <c r="J22" s="6" t="s">
        <v>34</v>
      </c>
      <c r="K22" s="6" t="s">
        <v>66</v>
      </c>
      <c r="L22" s="6" t="s">
        <v>244</v>
      </c>
      <c r="M22" s="6" t="s">
        <v>603</v>
      </c>
      <c r="N22" s="6">
        <v>12</v>
      </c>
      <c r="O22" s="6" t="s">
        <v>15</v>
      </c>
      <c r="P22" s="6" t="s">
        <v>313</v>
      </c>
      <c r="Q22" s="1" t="s">
        <v>16</v>
      </c>
      <c r="R22" s="7" t="s">
        <v>94</v>
      </c>
      <c r="S22" s="1" t="s">
        <v>17</v>
      </c>
      <c r="T22" s="6" t="s">
        <v>32</v>
      </c>
      <c r="U22" s="6" t="s">
        <v>654</v>
      </c>
      <c r="V22" s="6" t="s">
        <v>655</v>
      </c>
    </row>
    <row r="23" spans="1:22" x14ac:dyDescent="0.3">
      <c r="A23" s="6" t="s">
        <v>241</v>
      </c>
      <c r="B23" s="6" t="s">
        <v>85</v>
      </c>
      <c r="C23" s="6" t="s">
        <v>209</v>
      </c>
      <c r="D23" s="6" t="s">
        <v>242</v>
      </c>
      <c r="E23" s="6" t="s">
        <v>488</v>
      </c>
      <c r="F23" s="1">
        <v>1</v>
      </c>
      <c r="G23" s="6" t="s">
        <v>29</v>
      </c>
      <c r="H23" s="6" t="s">
        <v>495</v>
      </c>
      <c r="I23" s="6" t="s">
        <v>656</v>
      </c>
      <c r="J23" s="6" t="s">
        <v>75</v>
      </c>
      <c r="K23" s="6" t="s">
        <v>66</v>
      </c>
      <c r="L23" s="6" t="s">
        <v>76</v>
      </c>
      <c r="M23" s="6" t="s">
        <v>243</v>
      </c>
      <c r="N23" s="6">
        <v>22</v>
      </c>
      <c r="O23" s="6" t="s">
        <v>15</v>
      </c>
      <c r="P23" s="6" t="s">
        <v>313</v>
      </c>
      <c r="Q23" s="1" t="s">
        <v>16</v>
      </c>
      <c r="R23" s="7"/>
      <c r="S23" s="1" t="s">
        <v>17</v>
      </c>
      <c r="T23" s="6" t="s">
        <v>32</v>
      </c>
      <c r="U23" s="6" t="s">
        <v>657</v>
      </c>
      <c r="V23" s="6" t="s">
        <v>658</v>
      </c>
    </row>
    <row r="24" spans="1:22" x14ac:dyDescent="0.3">
      <c r="A24" s="6" t="s">
        <v>192</v>
      </c>
      <c r="B24" s="6" t="s">
        <v>91</v>
      </c>
      <c r="C24" s="6" t="s">
        <v>91</v>
      </c>
      <c r="D24" s="6" t="s">
        <v>193</v>
      </c>
      <c r="E24" s="6" t="s">
        <v>488</v>
      </c>
      <c r="F24" s="1">
        <v>1</v>
      </c>
      <c r="G24" s="6" t="s">
        <v>29</v>
      </c>
      <c r="H24" s="6" t="s">
        <v>495</v>
      </c>
      <c r="I24" s="6" t="s">
        <v>659</v>
      </c>
      <c r="J24" s="6" t="s">
        <v>45</v>
      </c>
      <c r="K24" s="6" t="s">
        <v>66</v>
      </c>
      <c r="L24" s="6" t="s">
        <v>76</v>
      </c>
      <c r="M24" s="6" t="s">
        <v>263</v>
      </c>
      <c r="N24" s="6">
        <v>35</v>
      </c>
      <c r="O24" s="6" t="s">
        <v>15</v>
      </c>
      <c r="P24" s="6" t="s">
        <v>313</v>
      </c>
      <c r="Q24" s="1" t="s">
        <v>16</v>
      </c>
      <c r="R24" s="7"/>
      <c r="S24" s="1" t="s">
        <v>17</v>
      </c>
      <c r="T24" s="6" t="s">
        <v>32</v>
      </c>
      <c r="U24" s="6" t="s">
        <v>660</v>
      </c>
      <c r="V24" s="6" t="s">
        <v>276</v>
      </c>
    </row>
    <row r="25" spans="1:22" x14ac:dyDescent="0.3">
      <c r="A25" s="6" t="s">
        <v>34</v>
      </c>
      <c r="B25" s="6" t="s">
        <v>62</v>
      </c>
      <c r="C25" s="6" t="s">
        <v>195</v>
      </c>
      <c r="D25" s="6" t="s">
        <v>275</v>
      </c>
      <c r="E25" s="6" t="s">
        <v>488</v>
      </c>
      <c r="F25" s="1">
        <v>1</v>
      </c>
      <c r="G25" s="6" t="s">
        <v>37</v>
      </c>
      <c r="H25" s="6" t="s">
        <v>501</v>
      </c>
      <c r="I25" s="6" t="s">
        <v>646</v>
      </c>
      <c r="J25" s="6" t="s">
        <v>29</v>
      </c>
      <c r="K25" s="6" t="s">
        <v>66</v>
      </c>
      <c r="L25" s="6" t="s">
        <v>41</v>
      </c>
      <c r="M25" s="6" t="s">
        <v>282</v>
      </c>
      <c r="N25" s="6">
        <v>40</v>
      </c>
      <c r="O25" s="6" t="s">
        <v>15</v>
      </c>
      <c r="P25" s="6" t="s">
        <v>313</v>
      </c>
      <c r="Q25" s="1" t="s">
        <v>16</v>
      </c>
      <c r="R25" s="7"/>
      <c r="S25" s="1" t="s">
        <v>17</v>
      </c>
      <c r="T25" s="6" t="s">
        <v>32</v>
      </c>
      <c r="U25" s="6" t="s">
        <v>661</v>
      </c>
      <c r="V25" s="6" t="s">
        <v>662</v>
      </c>
    </row>
    <row r="26" spans="1:22" x14ac:dyDescent="0.3">
      <c r="A26" s="6" t="s">
        <v>192</v>
      </c>
      <c r="B26" s="6" t="s">
        <v>91</v>
      </c>
      <c r="C26" s="6" t="s">
        <v>91</v>
      </c>
      <c r="D26" s="6" t="s">
        <v>193</v>
      </c>
      <c r="E26" s="6" t="s">
        <v>488</v>
      </c>
      <c r="F26" s="1">
        <v>1</v>
      </c>
      <c r="G26" s="6" t="s">
        <v>37</v>
      </c>
      <c r="H26" s="6" t="s">
        <v>501</v>
      </c>
      <c r="I26" s="6" t="s">
        <v>663</v>
      </c>
      <c r="J26" s="6" t="s">
        <v>45</v>
      </c>
      <c r="K26" s="6" t="s">
        <v>35</v>
      </c>
      <c r="L26" s="6" t="s">
        <v>76</v>
      </c>
      <c r="M26" s="6" t="s">
        <v>194</v>
      </c>
      <c r="N26" s="6">
        <v>14</v>
      </c>
      <c r="O26" s="6" t="s">
        <v>15</v>
      </c>
      <c r="P26" s="6" t="s">
        <v>313</v>
      </c>
      <c r="Q26" s="1" t="s">
        <v>16</v>
      </c>
      <c r="R26" s="7" t="s">
        <v>75</v>
      </c>
      <c r="S26" s="1" t="s">
        <v>17</v>
      </c>
      <c r="T26" s="6" t="s">
        <v>32</v>
      </c>
      <c r="U26" s="6" t="s">
        <v>338</v>
      </c>
      <c r="V26" s="6" t="s">
        <v>339</v>
      </c>
    </row>
    <row r="27" spans="1:22" x14ac:dyDescent="0.3">
      <c r="A27" s="6" t="s">
        <v>67</v>
      </c>
      <c r="B27" s="6" t="s">
        <v>62</v>
      </c>
      <c r="C27" s="6" t="s">
        <v>200</v>
      </c>
      <c r="D27" s="6" t="s">
        <v>201</v>
      </c>
      <c r="E27" s="6" t="s">
        <v>488</v>
      </c>
      <c r="F27" s="1">
        <v>1</v>
      </c>
      <c r="G27" s="6" t="s">
        <v>54</v>
      </c>
      <c r="H27" s="6" t="s">
        <v>504</v>
      </c>
      <c r="I27" s="6" t="s">
        <v>664</v>
      </c>
      <c r="J27" s="6" t="s">
        <v>45</v>
      </c>
      <c r="K27" s="6" t="s">
        <v>71</v>
      </c>
      <c r="L27" s="6" t="s">
        <v>27</v>
      </c>
      <c r="M27" s="6" t="s">
        <v>625</v>
      </c>
      <c r="N27" s="6">
        <v>38</v>
      </c>
      <c r="O27" s="6" t="s">
        <v>15</v>
      </c>
      <c r="P27" s="6" t="s">
        <v>313</v>
      </c>
      <c r="Q27" s="1" t="s">
        <v>16</v>
      </c>
      <c r="R27" s="7"/>
      <c r="S27" s="1" t="s">
        <v>17</v>
      </c>
      <c r="T27" s="6" t="s">
        <v>32</v>
      </c>
      <c r="U27" s="6" t="s">
        <v>665</v>
      </c>
      <c r="V27" s="6" t="s">
        <v>666</v>
      </c>
    </row>
    <row r="28" spans="1:22" x14ac:dyDescent="0.3">
      <c r="A28" s="6" t="s">
        <v>326</v>
      </c>
      <c r="B28" s="6" t="s">
        <v>55</v>
      </c>
      <c r="C28" s="6" t="s">
        <v>96</v>
      </c>
      <c r="D28" s="6" t="s">
        <v>327</v>
      </c>
      <c r="E28" s="6" t="s">
        <v>488</v>
      </c>
      <c r="F28" s="1">
        <v>1</v>
      </c>
      <c r="G28" s="6" t="s">
        <v>43</v>
      </c>
      <c r="H28" s="6" t="s">
        <v>575</v>
      </c>
      <c r="I28" s="6" t="s">
        <v>250</v>
      </c>
      <c r="J28" s="6" t="s">
        <v>67</v>
      </c>
      <c r="K28" s="6" t="s">
        <v>101</v>
      </c>
      <c r="L28" s="6" t="s">
        <v>27</v>
      </c>
      <c r="M28" s="6" t="s">
        <v>328</v>
      </c>
      <c r="N28" s="6">
        <v>25</v>
      </c>
      <c r="O28" s="6" t="s">
        <v>15</v>
      </c>
      <c r="P28" s="6" t="s">
        <v>313</v>
      </c>
      <c r="Q28" s="1" t="s">
        <v>103</v>
      </c>
      <c r="R28" s="7" t="s">
        <v>105</v>
      </c>
      <c r="S28" s="1" t="s">
        <v>17</v>
      </c>
      <c r="T28" s="6" t="s">
        <v>32</v>
      </c>
      <c r="U28" s="6" t="s">
        <v>667</v>
      </c>
      <c r="V28" s="6" t="s">
        <v>269</v>
      </c>
    </row>
    <row r="29" spans="1:22" x14ac:dyDescent="0.3">
      <c r="A29" s="6" t="s">
        <v>484</v>
      </c>
      <c r="B29" s="6" t="s">
        <v>62</v>
      </c>
      <c r="C29" s="6" t="s">
        <v>195</v>
      </c>
      <c r="D29" s="6" t="s">
        <v>485</v>
      </c>
      <c r="E29" s="6" t="s">
        <v>488</v>
      </c>
      <c r="F29" s="1">
        <v>1</v>
      </c>
      <c r="G29" s="6" t="s">
        <v>43</v>
      </c>
      <c r="H29" s="6" t="s">
        <v>575</v>
      </c>
      <c r="I29" s="6" t="s">
        <v>329</v>
      </c>
      <c r="J29" s="6" t="s">
        <v>35</v>
      </c>
      <c r="K29" s="6" t="s">
        <v>61</v>
      </c>
      <c r="L29" s="6" t="s">
        <v>76</v>
      </c>
      <c r="M29" s="6" t="s">
        <v>486</v>
      </c>
      <c r="N29" s="6">
        <v>37</v>
      </c>
      <c r="O29" s="6" t="s">
        <v>15</v>
      </c>
      <c r="P29" s="6" t="s">
        <v>313</v>
      </c>
      <c r="Q29" s="1" t="s">
        <v>103</v>
      </c>
      <c r="R29" s="7" t="s">
        <v>66</v>
      </c>
      <c r="S29" s="1" t="s">
        <v>17</v>
      </c>
      <c r="T29" s="6" t="s">
        <v>32</v>
      </c>
      <c r="U29" s="6" t="s">
        <v>668</v>
      </c>
      <c r="V29" s="6" t="s">
        <v>669</v>
      </c>
    </row>
    <row r="30" spans="1:22" x14ac:dyDescent="0.3">
      <c r="A30" s="6" t="s">
        <v>323</v>
      </c>
      <c r="B30" s="6" t="s">
        <v>109</v>
      </c>
      <c r="C30" s="6" t="s">
        <v>110</v>
      </c>
      <c r="D30" s="6" t="s">
        <v>324</v>
      </c>
      <c r="E30" s="6" t="s">
        <v>488</v>
      </c>
      <c r="F30" s="1">
        <v>1</v>
      </c>
      <c r="G30" s="6" t="s">
        <v>28</v>
      </c>
      <c r="H30" s="6" t="s">
        <v>670</v>
      </c>
      <c r="I30" s="6" t="s">
        <v>322</v>
      </c>
      <c r="J30" s="6" t="s">
        <v>35</v>
      </c>
      <c r="K30" s="6" t="s">
        <v>54</v>
      </c>
      <c r="L30" s="6" t="s">
        <v>41</v>
      </c>
      <c r="M30" s="6" t="s">
        <v>325</v>
      </c>
      <c r="N30" s="6">
        <v>37</v>
      </c>
      <c r="O30" s="6" t="s">
        <v>15</v>
      </c>
      <c r="P30" s="6" t="s">
        <v>313</v>
      </c>
      <c r="Q30" s="1" t="s">
        <v>103</v>
      </c>
      <c r="R30" s="7"/>
      <c r="S30" s="1" t="s">
        <v>17</v>
      </c>
      <c r="T30" s="6" t="s">
        <v>32</v>
      </c>
      <c r="U30" s="6" t="s">
        <v>671</v>
      </c>
      <c r="V30" s="6" t="s">
        <v>672</v>
      </c>
    </row>
    <row r="31" spans="1:22" x14ac:dyDescent="0.3">
      <c r="A31" s="6" t="s">
        <v>323</v>
      </c>
      <c r="B31" s="6" t="s">
        <v>109</v>
      </c>
      <c r="C31" s="6" t="s">
        <v>110</v>
      </c>
      <c r="D31" s="6" t="s">
        <v>324</v>
      </c>
      <c r="E31" s="6" t="s">
        <v>488</v>
      </c>
      <c r="F31" s="1">
        <v>1</v>
      </c>
      <c r="G31" s="6" t="s">
        <v>28</v>
      </c>
      <c r="H31" s="6" t="s">
        <v>670</v>
      </c>
      <c r="I31" s="6" t="s">
        <v>322</v>
      </c>
      <c r="J31" s="6" t="s">
        <v>35</v>
      </c>
      <c r="K31" s="6" t="s">
        <v>43</v>
      </c>
      <c r="L31" s="6" t="s">
        <v>41</v>
      </c>
      <c r="M31" s="6" t="s">
        <v>325</v>
      </c>
      <c r="N31" s="6">
        <v>31</v>
      </c>
      <c r="O31" s="6" t="s">
        <v>15</v>
      </c>
      <c r="P31" s="6" t="s">
        <v>313</v>
      </c>
      <c r="Q31" s="1" t="s">
        <v>103</v>
      </c>
      <c r="R31" s="7"/>
      <c r="S31" s="1" t="s">
        <v>17</v>
      </c>
      <c r="T31" s="6" t="s">
        <v>32</v>
      </c>
      <c r="U31" s="6" t="s">
        <v>479</v>
      </c>
      <c r="V31" s="6" t="s">
        <v>480</v>
      </c>
    </row>
    <row r="32" spans="1:22" x14ac:dyDescent="0.3">
      <c r="A32" s="6" t="s">
        <v>530</v>
      </c>
      <c r="B32" s="6" t="s">
        <v>55</v>
      </c>
      <c r="C32" s="6" t="s">
        <v>96</v>
      </c>
      <c r="D32" s="6" t="s">
        <v>531</v>
      </c>
      <c r="E32" s="6" t="s">
        <v>488</v>
      </c>
      <c r="F32" s="1">
        <v>1</v>
      </c>
      <c r="G32" s="6" t="s">
        <v>28</v>
      </c>
      <c r="H32" s="6" t="s">
        <v>670</v>
      </c>
      <c r="I32" s="6" t="s">
        <v>140</v>
      </c>
      <c r="J32" s="6" t="s">
        <v>37</v>
      </c>
      <c r="K32" s="6" t="s">
        <v>35</v>
      </c>
      <c r="L32" s="6" t="s">
        <v>76</v>
      </c>
      <c r="M32" s="6" t="s">
        <v>532</v>
      </c>
      <c r="N32" s="6">
        <v>29</v>
      </c>
      <c r="O32" s="6" t="s">
        <v>15</v>
      </c>
      <c r="P32" s="6" t="s">
        <v>313</v>
      </c>
      <c r="Q32" s="1" t="s">
        <v>103</v>
      </c>
      <c r="R32" s="7"/>
      <c r="S32" s="1" t="s">
        <v>17</v>
      </c>
      <c r="T32" s="6" t="s">
        <v>202</v>
      </c>
      <c r="U32" s="6" t="s">
        <v>673</v>
      </c>
      <c r="V32" s="6" t="s">
        <v>223</v>
      </c>
    </row>
    <row r="33" spans="1:22" x14ac:dyDescent="0.3">
      <c r="A33" s="6" t="s">
        <v>227</v>
      </c>
      <c r="B33" s="6" t="s">
        <v>109</v>
      </c>
      <c r="C33" s="6" t="s">
        <v>110</v>
      </c>
      <c r="D33" s="6" t="s">
        <v>228</v>
      </c>
      <c r="E33" s="6" t="s">
        <v>488</v>
      </c>
      <c r="F33" s="1">
        <v>1</v>
      </c>
      <c r="G33" s="6" t="s">
        <v>42</v>
      </c>
      <c r="H33" s="6" t="s">
        <v>513</v>
      </c>
      <c r="I33" s="6" t="s">
        <v>48</v>
      </c>
      <c r="J33" s="6" t="s">
        <v>67</v>
      </c>
      <c r="K33" s="6" t="s">
        <v>67</v>
      </c>
      <c r="L33" s="6" t="s">
        <v>27</v>
      </c>
      <c r="M33" s="6" t="s">
        <v>584</v>
      </c>
      <c r="N33" s="6">
        <v>38</v>
      </c>
      <c r="O33" s="6" t="s">
        <v>15</v>
      </c>
      <c r="P33" s="6" t="s">
        <v>313</v>
      </c>
      <c r="Q33" s="1" t="s">
        <v>103</v>
      </c>
      <c r="R33" s="7" t="s">
        <v>28</v>
      </c>
      <c r="S33" s="1" t="s">
        <v>17</v>
      </c>
      <c r="T33" s="6" t="s">
        <v>32</v>
      </c>
      <c r="U33" s="6" t="s">
        <v>674</v>
      </c>
      <c r="V33" s="6" t="s">
        <v>319</v>
      </c>
    </row>
    <row r="34" spans="1:22" x14ac:dyDescent="0.3">
      <c r="A34" s="6" t="s">
        <v>184</v>
      </c>
      <c r="B34" s="6" t="s">
        <v>91</v>
      </c>
      <c r="C34" s="6" t="s">
        <v>91</v>
      </c>
      <c r="D34" s="6" t="s">
        <v>185</v>
      </c>
      <c r="E34" s="6" t="s">
        <v>488</v>
      </c>
      <c r="F34" s="1">
        <v>1</v>
      </c>
      <c r="G34" s="6" t="s">
        <v>42</v>
      </c>
      <c r="H34" s="6" t="s">
        <v>513</v>
      </c>
      <c r="I34" s="6" t="s">
        <v>675</v>
      </c>
      <c r="J34" s="6" t="s">
        <v>35</v>
      </c>
      <c r="K34" s="6" t="s">
        <v>35</v>
      </c>
      <c r="L34" s="6" t="s">
        <v>76</v>
      </c>
      <c r="M34" s="6" t="s">
        <v>186</v>
      </c>
      <c r="N34" s="6">
        <v>34</v>
      </c>
      <c r="O34" s="6" t="s">
        <v>15</v>
      </c>
      <c r="P34" s="6" t="s">
        <v>313</v>
      </c>
      <c r="Q34" s="1" t="s">
        <v>103</v>
      </c>
      <c r="R34" s="7"/>
      <c r="S34" s="1" t="s">
        <v>17</v>
      </c>
      <c r="T34" s="6" t="s">
        <v>32</v>
      </c>
      <c r="U34" s="6" t="s">
        <v>676</v>
      </c>
      <c r="V34" s="6" t="s">
        <v>677</v>
      </c>
    </row>
    <row r="35" spans="1:22" x14ac:dyDescent="0.3">
      <c r="A35" s="6" t="s">
        <v>295</v>
      </c>
      <c r="B35" s="6" t="s">
        <v>175</v>
      </c>
      <c r="C35" s="6" t="s">
        <v>190</v>
      </c>
      <c r="D35" s="6" t="s">
        <v>296</v>
      </c>
      <c r="E35" s="6" t="s">
        <v>488</v>
      </c>
      <c r="F35" s="1">
        <v>1</v>
      </c>
      <c r="G35" s="6" t="s">
        <v>42</v>
      </c>
      <c r="H35" s="6" t="s">
        <v>513</v>
      </c>
      <c r="I35" s="6" t="s">
        <v>66</v>
      </c>
      <c r="J35" s="6" t="s">
        <v>75</v>
      </c>
      <c r="K35" s="6" t="s">
        <v>75</v>
      </c>
      <c r="L35" s="6" t="s">
        <v>41</v>
      </c>
      <c r="M35" s="6" t="s">
        <v>297</v>
      </c>
      <c r="N35" s="6">
        <v>19</v>
      </c>
      <c r="O35" s="6" t="s">
        <v>15</v>
      </c>
      <c r="P35" s="6" t="s">
        <v>313</v>
      </c>
      <c r="Q35" s="1" t="s">
        <v>103</v>
      </c>
      <c r="R35" s="7"/>
      <c r="S35" s="1" t="s">
        <v>17</v>
      </c>
      <c r="T35" s="6" t="s">
        <v>32</v>
      </c>
      <c r="U35" s="6" t="s">
        <v>678</v>
      </c>
      <c r="V35" s="6" t="s">
        <v>337</v>
      </c>
    </row>
    <row r="36" spans="1:22" x14ac:dyDescent="0.3">
      <c r="A36" s="6" t="s">
        <v>295</v>
      </c>
      <c r="B36" s="6" t="s">
        <v>175</v>
      </c>
      <c r="C36" s="6" t="s">
        <v>190</v>
      </c>
      <c r="D36" s="6" t="s">
        <v>296</v>
      </c>
      <c r="E36" s="6" t="s">
        <v>488</v>
      </c>
      <c r="F36" s="1">
        <v>1</v>
      </c>
      <c r="G36" s="6" t="s">
        <v>42</v>
      </c>
      <c r="H36" s="6" t="s">
        <v>513</v>
      </c>
      <c r="I36" s="6" t="s">
        <v>66</v>
      </c>
      <c r="J36" s="6" t="s">
        <v>75</v>
      </c>
      <c r="K36" s="6" t="s">
        <v>29</v>
      </c>
      <c r="L36" s="6" t="s">
        <v>41</v>
      </c>
      <c r="M36" s="6" t="s">
        <v>297</v>
      </c>
      <c r="N36" s="6">
        <v>42</v>
      </c>
      <c r="O36" s="6" t="s">
        <v>15</v>
      </c>
      <c r="P36" s="6" t="s">
        <v>313</v>
      </c>
      <c r="Q36" s="1" t="s">
        <v>103</v>
      </c>
      <c r="R36" s="7"/>
      <c r="S36" s="1" t="s">
        <v>17</v>
      </c>
      <c r="T36" s="6" t="s">
        <v>32</v>
      </c>
      <c r="U36" s="6" t="s">
        <v>679</v>
      </c>
      <c r="V36" s="6" t="s">
        <v>680</v>
      </c>
    </row>
    <row r="37" spans="1:22" x14ac:dyDescent="0.3">
      <c r="A37" s="6" t="s">
        <v>295</v>
      </c>
      <c r="B37" s="6" t="s">
        <v>175</v>
      </c>
      <c r="C37" s="6" t="s">
        <v>190</v>
      </c>
      <c r="D37" s="6" t="s">
        <v>296</v>
      </c>
      <c r="E37" s="6" t="s">
        <v>488</v>
      </c>
      <c r="F37" s="1">
        <v>1</v>
      </c>
      <c r="G37" s="6" t="s">
        <v>42</v>
      </c>
      <c r="H37" s="6" t="s">
        <v>513</v>
      </c>
      <c r="I37" s="6" t="s">
        <v>66</v>
      </c>
      <c r="J37" s="6" t="s">
        <v>75</v>
      </c>
      <c r="K37" s="6" t="s">
        <v>37</v>
      </c>
      <c r="L37" s="6" t="s">
        <v>41</v>
      </c>
      <c r="M37" s="6" t="s">
        <v>297</v>
      </c>
      <c r="N37" s="6">
        <v>15</v>
      </c>
      <c r="O37" s="6" t="s">
        <v>15</v>
      </c>
      <c r="P37" s="6" t="s">
        <v>313</v>
      </c>
      <c r="Q37" s="1" t="s">
        <v>103</v>
      </c>
      <c r="R37" s="7"/>
      <c r="S37" s="1" t="s">
        <v>17</v>
      </c>
      <c r="T37" s="6" t="s">
        <v>32</v>
      </c>
      <c r="U37" s="6" t="s">
        <v>681</v>
      </c>
      <c r="V37" s="6" t="s">
        <v>682</v>
      </c>
    </row>
    <row r="38" spans="1:22" x14ac:dyDescent="0.3">
      <c r="A38" s="6" t="s">
        <v>295</v>
      </c>
      <c r="B38" s="6" t="s">
        <v>175</v>
      </c>
      <c r="C38" s="6" t="s">
        <v>190</v>
      </c>
      <c r="D38" s="6" t="s">
        <v>296</v>
      </c>
      <c r="E38" s="6" t="s">
        <v>488</v>
      </c>
      <c r="F38" s="1">
        <v>1</v>
      </c>
      <c r="G38" s="6" t="s">
        <v>42</v>
      </c>
      <c r="H38" s="6" t="s">
        <v>513</v>
      </c>
      <c r="I38" s="6" t="s">
        <v>66</v>
      </c>
      <c r="J38" s="6" t="s">
        <v>75</v>
      </c>
      <c r="K38" s="6" t="s">
        <v>67</v>
      </c>
      <c r="L38" s="6" t="s">
        <v>41</v>
      </c>
      <c r="M38" s="6" t="s">
        <v>297</v>
      </c>
      <c r="N38" s="6">
        <v>41</v>
      </c>
      <c r="O38" s="6" t="s">
        <v>15</v>
      </c>
      <c r="P38" s="6" t="s">
        <v>313</v>
      </c>
      <c r="Q38" s="1" t="s">
        <v>103</v>
      </c>
      <c r="R38" s="7"/>
      <c r="S38" s="1" t="s">
        <v>17</v>
      </c>
      <c r="T38" s="6" t="s">
        <v>169</v>
      </c>
      <c r="U38" s="6" t="s">
        <v>683</v>
      </c>
      <c r="V38" s="6" t="s">
        <v>684</v>
      </c>
    </row>
    <row r="39" spans="1:22" x14ac:dyDescent="0.3">
      <c r="A39" s="6" t="s">
        <v>326</v>
      </c>
      <c r="B39" s="6" t="s">
        <v>55</v>
      </c>
      <c r="C39" s="6" t="s">
        <v>96</v>
      </c>
      <c r="D39" s="6" t="s">
        <v>327</v>
      </c>
      <c r="E39" s="6" t="s">
        <v>488</v>
      </c>
      <c r="F39" s="1">
        <v>1</v>
      </c>
      <c r="G39" s="6" t="s">
        <v>100</v>
      </c>
      <c r="H39" s="6" t="s">
        <v>605</v>
      </c>
      <c r="I39" s="6" t="s">
        <v>289</v>
      </c>
      <c r="J39" s="6" t="s">
        <v>43</v>
      </c>
      <c r="K39" s="6" t="s">
        <v>28</v>
      </c>
      <c r="L39" s="6" t="s">
        <v>27</v>
      </c>
      <c r="M39" s="6" t="s">
        <v>685</v>
      </c>
      <c r="N39" s="6">
        <v>29</v>
      </c>
      <c r="O39" s="6" t="s">
        <v>15</v>
      </c>
      <c r="P39" s="6" t="s">
        <v>313</v>
      </c>
      <c r="Q39" s="1" t="s">
        <v>103</v>
      </c>
      <c r="R39" s="7"/>
      <c r="S39" s="1" t="s">
        <v>17</v>
      </c>
      <c r="T39" s="6" t="s">
        <v>32</v>
      </c>
      <c r="U39" s="6" t="s">
        <v>686</v>
      </c>
      <c r="V39" s="6" t="s">
        <v>687</v>
      </c>
    </row>
    <row r="40" spans="1:22" x14ac:dyDescent="0.3">
      <c r="A40" s="6" t="s">
        <v>326</v>
      </c>
      <c r="B40" s="6" t="s">
        <v>55</v>
      </c>
      <c r="C40" s="6" t="s">
        <v>96</v>
      </c>
      <c r="D40" s="6" t="s">
        <v>327</v>
      </c>
      <c r="E40" s="6" t="s">
        <v>488</v>
      </c>
      <c r="F40" s="1">
        <v>1</v>
      </c>
      <c r="G40" s="6" t="s">
        <v>100</v>
      </c>
      <c r="H40" s="6" t="s">
        <v>605</v>
      </c>
      <c r="I40" s="6" t="s">
        <v>289</v>
      </c>
      <c r="J40" s="6" t="s">
        <v>43</v>
      </c>
      <c r="K40" s="6" t="s">
        <v>68</v>
      </c>
      <c r="L40" s="6" t="s">
        <v>27</v>
      </c>
      <c r="M40" s="6" t="s">
        <v>685</v>
      </c>
      <c r="N40" s="6">
        <v>23</v>
      </c>
      <c r="O40" s="6" t="s">
        <v>15</v>
      </c>
      <c r="P40" s="6" t="s">
        <v>313</v>
      </c>
      <c r="Q40" s="1" t="s">
        <v>103</v>
      </c>
      <c r="R40" s="7"/>
      <c r="S40" s="1" t="s">
        <v>17</v>
      </c>
      <c r="T40" s="6" t="s">
        <v>32</v>
      </c>
      <c r="U40" s="6" t="s">
        <v>688</v>
      </c>
      <c r="V40" s="6" t="s">
        <v>689</v>
      </c>
    </row>
    <row r="41" spans="1:22" x14ac:dyDescent="0.3">
      <c r="A41" s="6" t="s">
        <v>119</v>
      </c>
      <c r="B41" s="6" t="s">
        <v>62</v>
      </c>
      <c r="C41" s="6" t="s">
        <v>63</v>
      </c>
      <c r="D41" s="6" t="s">
        <v>120</v>
      </c>
      <c r="E41" s="6" t="s">
        <v>488</v>
      </c>
      <c r="F41" s="1">
        <v>1</v>
      </c>
      <c r="G41" s="6" t="s">
        <v>100</v>
      </c>
      <c r="H41" s="6" t="s">
        <v>605</v>
      </c>
      <c r="I41" s="6" t="s">
        <v>121</v>
      </c>
      <c r="J41" s="6" t="s">
        <v>75</v>
      </c>
      <c r="K41" s="6" t="s">
        <v>28</v>
      </c>
      <c r="L41" s="6" t="s">
        <v>27</v>
      </c>
      <c r="M41" s="6" t="s">
        <v>122</v>
      </c>
      <c r="N41" s="6">
        <v>26</v>
      </c>
      <c r="O41" s="6" t="s">
        <v>15</v>
      </c>
      <c r="P41" s="6" t="s">
        <v>313</v>
      </c>
      <c r="Q41" s="1" t="s">
        <v>16</v>
      </c>
      <c r="R41" s="7" t="s">
        <v>94</v>
      </c>
      <c r="S41" s="1" t="s">
        <v>17</v>
      </c>
      <c r="T41" s="6" t="s">
        <v>32</v>
      </c>
      <c r="U41" s="6" t="s">
        <v>690</v>
      </c>
      <c r="V41" s="6" t="s">
        <v>691</v>
      </c>
    </row>
    <row r="42" spans="1:22" x14ac:dyDescent="0.3">
      <c r="A42" s="6" t="s">
        <v>295</v>
      </c>
      <c r="B42" s="6" t="s">
        <v>175</v>
      </c>
      <c r="C42" s="6" t="s">
        <v>190</v>
      </c>
      <c r="D42" s="6" t="s">
        <v>296</v>
      </c>
      <c r="E42" s="6" t="s">
        <v>488</v>
      </c>
      <c r="F42" s="1">
        <v>1</v>
      </c>
      <c r="G42" s="6" t="s">
        <v>100</v>
      </c>
      <c r="H42" s="6" t="s">
        <v>605</v>
      </c>
      <c r="I42" s="6" t="s">
        <v>66</v>
      </c>
      <c r="J42" s="6" t="s">
        <v>75</v>
      </c>
      <c r="K42" s="6" t="s">
        <v>54</v>
      </c>
      <c r="L42" s="6" t="s">
        <v>41</v>
      </c>
      <c r="M42" s="6" t="s">
        <v>297</v>
      </c>
      <c r="N42" s="6">
        <v>18</v>
      </c>
      <c r="O42" s="6" t="s">
        <v>15</v>
      </c>
      <c r="P42" s="6" t="s">
        <v>313</v>
      </c>
      <c r="Q42" s="1" t="s">
        <v>103</v>
      </c>
      <c r="R42" s="7"/>
      <c r="S42" s="1" t="s">
        <v>17</v>
      </c>
      <c r="T42" s="6" t="s">
        <v>169</v>
      </c>
      <c r="U42" s="6" t="s">
        <v>692</v>
      </c>
      <c r="V42" s="6" t="s">
        <v>433</v>
      </c>
    </row>
    <row r="43" spans="1:22" x14ac:dyDescent="0.3">
      <c r="A43" s="6" t="s">
        <v>295</v>
      </c>
      <c r="B43" s="6" t="s">
        <v>175</v>
      </c>
      <c r="C43" s="6" t="s">
        <v>190</v>
      </c>
      <c r="D43" s="6" t="s">
        <v>296</v>
      </c>
      <c r="E43" s="6" t="s">
        <v>488</v>
      </c>
      <c r="F43" s="1">
        <v>1</v>
      </c>
      <c r="G43" s="6" t="s">
        <v>100</v>
      </c>
      <c r="H43" s="6" t="s">
        <v>605</v>
      </c>
      <c r="I43" s="6" t="s">
        <v>66</v>
      </c>
      <c r="J43" s="6" t="s">
        <v>75</v>
      </c>
      <c r="K43" s="6" t="s">
        <v>43</v>
      </c>
      <c r="L43" s="6" t="s">
        <v>41</v>
      </c>
      <c r="M43" s="6" t="s">
        <v>297</v>
      </c>
      <c r="N43" s="6">
        <v>25</v>
      </c>
      <c r="O43" s="6" t="s">
        <v>15</v>
      </c>
      <c r="P43" s="6" t="s">
        <v>313</v>
      </c>
      <c r="Q43" s="1" t="s">
        <v>103</v>
      </c>
      <c r="R43" s="7"/>
      <c r="S43" s="1" t="s">
        <v>17</v>
      </c>
      <c r="T43" s="6" t="s">
        <v>32</v>
      </c>
      <c r="U43" s="6" t="s">
        <v>693</v>
      </c>
      <c r="V43" s="6" t="s">
        <v>472</v>
      </c>
    </row>
    <row r="44" spans="1:22" x14ac:dyDescent="0.3">
      <c r="A44" s="6" t="s">
        <v>295</v>
      </c>
      <c r="B44" s="6" t="s">
        <v>175</v>
      </c>
      <c r="C44" s="6" t="s">
        <v>190</v>
      </c>
      <c r="D44" s="6" t="s">
        <v>296</v>
      </c>
      <c r="E44" s="6" t="s">
        <v>488</v>
      </c>
      <c r="F44" s="1">
        <v>1</v>
      </c>
      <c r="G44" s="6" t="s">
        <v>100</v>
      </c>
      <c r="H44" s="6" t="s">
        <v>605</v>
      </c>
      <c r="I44" s="6" t="s">
        <v>66</v>
      </c>
      <c r="J44" s="6" t="s">
        <v>75</v>
      </c>
      <c r="K44" s="6" t="s">
        <v>28</v>
      </c>
      <c r="L44" s="6" t="s">
        <v>41</v>
      </c>
      <c r="M44" s="6" t="s">
        <v>297</v>
      </c>
      <c r="N44" s="6">
        <v>31</v>
      </c>
      <c r="O44" s="6" t="s">
        <v>15</v>
      </c>
      <c r="P44" s="6" t="s">
        <v>313</v>
      </c>
      <c r="Q44" s="1" t="s">
        <v>103</v>
      </c>
      <c r="R44" s="7"/>
      <c r="S44" s="1" t="s">
        <v>17</v>
      </c>
      <c r="T44" s="6" t="s">
        <v>32</v>
      </c>
      <c r="U44" s="6" t="s">
        <v>694</v>
      </c>
      <c r="V44" s="6" t="s">
        <v>695</v>
      </c>
    </row>
    <row r="45" spans="1:22" x14ac:dyDescent="0.3">
      <c r="A45" s="6" t="s">
        <v>252</v>
      </c>
      <c r="B45" s="6" t="s">
        <v>175</v>
      </c>
      <c r="C45" s="6" t="s">
        <v>253</v>
      </c>
      <c r="D45" s="6" t="s">
        <v>254</v>
      </c>
      <c r="E45" s="6" t="s">
        <v>488</v>
      </c>
      <c r="F45" s="1">
        <v>1</v>
      </c>
      <c r="G45" s="6" t="s">
        <v>100</v>
      </c>
      <c r="H45" s="6" t="s">
        <v>605</v>
      </c>
      <c r="I45" s="6" t="s">
        <v>696</v>
      </c>
      <c r="J45" s="6" t="s">
        <v>45</v>
      </c>
      <c r="K45" s="6" t="s">
        <v>43</v>
      </c>
      <c r="L45" s="6" t="s">
        <v>41</v>
      </c>
      <c r="M45" s="6" t="s">
        <v>255</v>
      </c>
      <c r="N45" s="6">
        <v>42</v>
      </c>
      <c r="O45" s="6" t="s">
        <v>15</v>
      </c>
      <c r="P45" s="6" t="s">
        <v>313</v>
      </c>
      <c r="Q45" s="1" t="s">
        <v>16</v>
      </c>
      <c r="R45" s="7"/>
      <c r="S45" s="1" t="s">
        <v>17</v>
      </c>
      <c r="T45" s="6" t="s">
        <v>32</v>
      </c>
      <c r="U45" s="6" t="s">
        <v>697</v>
      </c>
      <c r="V45" s="6" t="s">
        <v>698</v>
      </c>
    </row>
    <row r="46" spans="1:22" x14ac:dyDescent="0.3">
      <c r="A46" s="6" t="s">
        <v>164</v>
      </c>
      <c r="B46" s="6" t="s">
        <v>109</v>
      </c>
      <c r="C46" s="6" t="s">
        <v>110</v>
      </c>
      <c r="D46" s="6" t="s">
        <v>165</v>
      </c>
      <c r="E46" s="6" t="s">
        <v>488</v>
      </c>
      <c r="F46" s="1">
        <v>1</v>
      </c>
      <c r="G46" s="6" t="s">
        <v>101</v>
      </c>
      <c r="H46" s="6" t="s">
        <v>516</v>
      </c>
      <c r="I46" s="6" t="s">
        <v>699</v>
      </c>
      <c r="J46" s="6" t="s">
        <v>66</v>
      </c>
      <c r="K46" s="6" t="s">
        <v>45</v>
      </c>
      <c r="L46" s="6" t="s">
        <v>41</v>
      </c>
      <c r="M46" s="6" t="s">
        <v>268</v>
      </c>
      <c r="N46" s="6">
        <v>24</v>
      </c>
      <c r="O46" s="6" t="s">
        <v>15</v>
      </c>
      <c r="P46" s="6" t="s">
        <v>313</v>
      </c>
      <c r="Q46" s="1" t="s">
        <v>103</v>
      </c>
      <c r="R46" s="7"/>
      <c r="S46" s="1" t="s">
        <v>17</v>
      </c>
      <c r="T46" s="6" t="s">
        <v>32</v>
      </c>
      <c r="U46" s="6" t="s">
        <v>700</v>
      </c>
      <c r="V46" s="6" t="s">
        <v>701</v>
      </c>
    </row>
    <row r="47" spans="1:22" x14ac:dyDescent="0.3">
      <c r="A47" s="6" t="s">
        <v>73</v>
      </c>
      <c r="B47" s="6" t="s">
        <v>62</v>
      </c>
      <c r="C47" s="6" t="s">
        <v>69</v>
      </c>
      <c r="D47" s="6" t="s">
        <v>74</v>
      </c>
      <c r="E47" s="6" t="s">
        <v>488</v>
      </c>
      <c r="F47" s="1">
        <v>1</v>
      </c>
      <c r="G47" s="6" t="s">
        <v>101</v>
      </c>
      <c r="H47" s="6" t="s">
        <v>516</v>
      </c>
      <c r="I47" s="6" t="s">
        <v>340</v>
      </c>
      <c r="J47" s="6" t="s">
        <v>36</v>
      </c>
      <c r="K47" s="6" t="s">
        <v>100</v>
      </c>
      <c r="L47" s="6" t="s">
        <v>27</v>
      </c>
      <c r="M47" s="6" t="s">
        <v>341</v>
      </c>
      <c r="N47" s="6">
        <v>34</v>
      </c>
      <c r="O47" s="6" t="s">
        <v>15</v>
      </c>
      <c r="P47" s="6" t="s">
        <v>313</v>
      </c>
      <c r="Q47" s="1" t="s">
        <v>16</v>
      </c>
      <c r="R47" s="7"/>
      <c r="S47" s="1" t="s">
        <v>17</v>
      </c>
      <c r="T47" s="6" t="s">
        <v>32</v>
      </c>
      <c r="U47" s="6" t="s">
        <v>702</v>
      </c>
      <c r="V47" s="6" t="s">
        <v>215</v>
      </c>
    </row>
    <row r="48" spans="1:22" x14ac:dyDescent="0.3">
      <c r="A48" s="6" t="s">
        <v>236</v>
      </c>
      <c r="B48" s="6" t="s">
        <v>126</v>
      </c>
      <c r="C48" s="6" t="s">
        <v>128</v>
      </c>
      <c r="D48" s="6" t="s">
        <v>237</v>
      </c>
      <c r="E48" s="6" t="s">
        <v>488</v>
      </c>
      <c r="F48" s="1">
        <v>1</v>
      </c>
      <c r="G48" s="6" t="s">
        <v>101</v>
      </c>
      <c r="H48" s="6" t="s">
        <v>516</v>
      </c>
      <c r="I48" s="6" t="s">
        <v>318</v>
      </c>
      <c r="J48" s="6" t="s">
        <v>36</v>
      </c>
      <c r="K48" s="6" t="s">
        <v>35</v>
      </c>
      <c r="L48" s="6" t="s">
        <v>27</v>
      </c>
      <c r="M48" s="6" t="s">
        <v>703</v>
      </c>
      <c r="N48" s="6">
        <v>34</v>
      </c>
      <c r="O48" s="6" t="s">
        <v>15</v>
      </c>
      <c r="P48" s="6" t="s">
        <v>313</v>
      </c>
      <c r="Q48" s="1" t="s">
        <v>103</v>
      </c>
      <c r="R48" s="7"/>
      <c r="S48" s="1" t="s">
        <v>17</v>
      </c>
      <c r="T48" s="6" t="s">
        <v>32</v>
      </c>
      <c r="U48" s="6" t="s">
        <v>298</v>
      </c>
      <c r="V48" s="6" t="s">
        <v>219</v>
      </c>
    </row>
    <row r="49" spans="1:22" x14ac:dyDescent="0.3">
      <c r="A49" s="6" t="s">
        <v>295</v>
      </c>
      <c r="B49" s="6" t="s">
        <v>175</v>
      </c>
      <c r="C49" s="6" t="s">
        <v>190</v>
      </c>
      <c r="D49" s="6" t="s">
        <v>296</v>
      </c>
      <c r="E49" s="6" t="s">
        <v>488</v>
      </c>
      <c r="F49" s="1">
        <v>1</v>
      </c>
      <c r="G49" s="6" t="s">
        <v>101</v>
      </c>
      <c r="H49" s="6" t="s">
        <v>516</v>
      </c>
      <c r="I49" s="6" t="s">
        <v>66</v>
      </c>
      <c r="J49" s="6" t="s">
        <v>75</v>
      </c>
      <c r="K49" s="6" t="s">
        <v>68</v>
      </c>
      <c r="L49" s="6" t="s">
        <v>41</v>
      </c>
      <c r="M49" s="6" t="s">
        <v>297</v>
      </c>
      <c r="N49" s="6">
        <v>19</v>
      </c>
      <c r="O49" s="6" t="s">
        <v>15</v>
      </c>
      <c r="P49" s="6" t="s">
        <v>313</v>
      </c>
      <c r="Q49" s="1" t="s">
        <v>103</v>
      </c>
      <c r="R49" s="7"/>
      <c r="S49" s="1" t="s">
        <v>17</v>
      </c>
      <c r="T49" s="6" t="s">
        <v>32</v>
      </c>
      <c r="U49" s="6" t="s">
        <v>704</v>
      </c>
      <c r="V49" s="6" t="s">
        <v>705</v>
      </c>
    </row>
    <row r="50" spans="1:22" x14ac:dyDescent="0.3">
      <c r="A50" s="6" t="s">
        <v>295</v>
      </c>
      <c r="B50" s="6" t="s">
        <v>175</v>
      </c>
      <c r="C50" s="6" t="s">
        <v>190</v>
      </c>
      <c r="D50" s="6" t="s">
        <v>296</v>
      </c>
      <c r="E50" s="6" t="s">
        <v>488</v>
      </c>
      <c r="F50" s="1">
        <v>1</v>
      </c>
      <c r="G50" s="6" t="s">
        <v>101</v>
      </c>
      <c r="H50" s="6" t="s">
        <v>516</v>
      </c>
      <c r="I50" s="6" t="s">
        <v>66</v>
      </c>
      <c r="J50" s="6" t="s">
        <v>75</v>
      </c>
      <c r="K50" s="6" t="s">
        <v>42</v>
      </c>
      <c r="L50" s="6" t="s">
        <v>41</v>
      </c>
      <c r="M50" s="6" t="s">
        <v>297</v>
      </c>
      <c r="N50" s="6">
        <v>39</v>
      </c>
      <c r="O50" s="6" t="s">
        <v>15</v>
      </c>
      <c r="P50" s="6" t="s">
        <v>313</v>
      </c>
      <c r="Q50" s="1" t="s">
        <v>103</v>
      </c>
      <c r="R50" s="7"/>
      <c r="S50" s="1" t="s">
        <v>17</v>
      </c>
      <c r="T50" s="6" t="s">
        <v>169</v>
      </c>
      <c r="U50" s="6" t="s">
        <v>706</v>
      </c>
      <c r="V50" s="6" t="s">
        <v>707</v>
      </c>
    </row>
    <row r="51" spans="1:22" x14ac:dyDescent="0.3">
      <c r="A51" s="6" t="s">
        <v>295</v>
      </c>
      <c r="B51" s="6" t="s">
        <v>175</v>
      </c>
      <c r="C51" s="6" t="s">
        <v>190</v>
      </c>
      <c r="D51" s="6" t="s">
        <v>296</v>
      </c>
      <c r="E51" s="6" t="s">
        <v>488</v>
      </c>
      <c r="F51" s="1">
        <v>1</v>
      </c>
      <c r="G51" s="6" t="s">
        <v>101</v>
      </c>
      <c r="H51" s="6" t="s">
        <v>516</v>
      </c>
      <c r="I51" s="6" t="s">
        <v>66</v>
      </c>
      <c r="J51" s="6" t="s">
        <v>75</v>
      </c>
      <c r="K51" s="6" t="s">
        <v>100</v>
      </c>
      <c r="L51" s="6" t="s">
        <v>41</v>
      </c>
      <c r="M51" s="6" t="s">
        <v>297</v>
      </c>
      <c r="N51" s="6">
        <v>34</v>
      </c>
      <c r="O51" s="6" t="s">
        <v>15</v>
      </c>
      <c r="P51" s="6" t="s">
        <v>313</v>
      </c>
      <c r="Q51" s="1" t="s">
        <v>103</v>
      </c>
      <c r="R51" s="7"/>
      <c r="S51" s="1" t="s">
        <v>17</v>
      </c>
      <c r="T51" s="6" t="s">
        <v>32</v>
      </c>
      <c r="U51" s="6" t="s">
        <v>708</v>
      </c>
      <c r="V51" s="6" t="s">
        <v>709</v>
      </c>
    </row>
    <row r="52" spans="1:22" x14ac:dyDescent="0.3">
      <c r="A52" s="6" t="s">
        <v>295</v>
      </c>
      <c r="B52" s="6" t="s">
        <v>175</v>
      </c>
      <c r="C52" s="6" t="s">
        <v>190</v>
      </c>
      <c r="D52" s="6" t="s">
        <v>296</v>
      </c>
      <c r="E52" s="6" t="s">
        <v>488</v>
      </c>
      <c r="F52" s="1">
        <v>1</v>
      </c>
      <c r="G52" s="6" t="s">
        <v>101</v>
      </c>
      <c r="H52" s="6" t="s">
        <v>516</v>
      </c>
      <c r="I52" s="6" t="s">
        <v>66</v>
      </c>
      <c r="J52" s="6" t="s">
        <v>75</v>
      </c>
      <c r="K52" s="6" t="s">
        <v>101</v>
      </c>
      <c r="L52" s="6" t="s">
        <v>41</v>
      </c>
      <c r="M52" s="6" t="s">
        <v>297</v>
      </c>
      <c r="N52" s="6">
        <v>16</v>
      </c>
      <c r="O52" s="6" t="s">
        <v>15</v>
      </c>
      <c r="P52" s="6" t="s">
        <v>313</v>
      </c>
      <c r="Q52" s="1" t="s">
        <v>103</v>
      </c>
      <c r="R52" s="7"/>
      <c r="S52" s="1" t="s">
        <v>17</v>
      </c>
      <c r="T52" s="6" t="s">
        <v>32</v>
      </c>
      <c r="U52" s="6" t="s">
        <v>710</v>
      </c>
      <c r="V52" s="6" t="s">
        <v>711</v>
      </c>
    </row>
    <row r="53" spans="1:22" x14ac:dyDescent="0.3">
      <c r="A53" s="6" t="s">
        <v>295</v>
      </c>
      <c r="B53" s="6" t="s">
        <v>175</v>
      </c>
      <c r="C53" s="6" t="s">
        <v>190</v>
      </c>
      <c r="D53" s="6" t="s">
        <v>296</v>
      </c>
      <c r="E53" s="6" t="s">
        <v>488</v>
      </c>
      <c r="F53" s="1">
        <v>1</v>
      </c>
      <c r="G53" s="6" t="s">
        <v>101</v>
      </c>
      <c r="H53" s="6" t="s">
        <v>516</v>
      </c>
      <c r="I53" s="6" t="s">
        <v>66</v>
      </c>
      <c r="J53" s="6" t="s">
        <v>75</v>
      </c>
      <c r="K53" s="6" t="s">
        <v>71</v>
      </c>
      <c r="L53" s="6" t="s">
        <v>41</v>
      </c>
      <c r="M53" s="6" t="s">
        <v>297</v>
      </c>
      <c r="N53" s="6">
        <v>19</v>
      </c>
      <c r="O53" s="6" t="s">
        <v>15</v>
      </c>
      <c r="P53" s="6" t="s">
        <v>313</v>
      </c>
      <c r="Q53" s="1" t="s">
        <v>103</v>
      </c>
      <c r="R53" s="7"/>
      <c r="S53" s="1" t="s">
        <v>17</v>
      </c>
      <c r="T53" s="6" t="s">
        <v>169</v>
      </c>
      <c r="U53" s="6" t="s">
        <v>712</v>
      </c>
      <c r="V53" s="6" t="s">
        <v>264</v>
      </c>
    </row>
    <row r="54" spans="1:22" x14ac:dyDescent="0.3">
      <c r="A54" s="6" t="s">
        <v>295</v>
      </c>
      <c r="B54" s="6" t="s">
        <v>175</v>
      </c>
      <c r="C54" s="6" t="s">
        <v>190</v>
      </c>
      <c r="D54" s="6" t="s">
        <v>296</v>
      </c>
      <c r="E54" s="6" t="s">
        <v>488</v>
      </c>
      <c r="F54" s="1">
        <v>1</v>
      </c>
      <c r="G54" s="6" t="s">
        <v>101</v>
      </c>
      <c r="H54" s="6" t="s">
        <v>516</v>
      </c>
      <c r="I54" s="6" t="s">
        <v>66</v>
      </c>
      <c r="J54" s="6" t="s">
        <v>75</v>
      </c>
      <c r="K54" s="6" t="s">
        <v>36</v>
      </c>
      <c r="L54" s="6" t="s">
        <v>41</v>
      </c>
      <c r="M54" s="6" t="s">
        <v>297</v>
      </c>
      <c r="N54" s="6">
        <v>23</v>
      </c>
      <c r="O54" s="6" t="s">
        <v>15</v>
      </c>
      <c r="P54" s="6" t="s">
        <v>313</v>
      </c>
      <c r="Q54" s="1" t="s">
        <v>103</v>
      </c>
      <c r="R54" s="7"/>
      <c r="S54" s="1" t="s">
        <v>17</v>
      </c>
      <c r="T54" s="6" t="s">
        <v>169</v>
      </c>
      <c r="U54" s="6" t="s">
        <v>713</v>
      </c>
      <c r="V54" s="6" t="s">
        <v>714</v>
      </c>
    </row>
    <row r="55" spans="1:22" x14ac:dyDescent="0.3">
      <c r="A55" s="6" t="s">
        <v>326</v>
      </c>
      <c r="B55" s="6" t="s">
        <v>55</v>
      </c>
      <c r="C55" s="6" t="s">
        <v>96</v>
      </c>
      <c r="D55" s="6" t="s">
        <v>327</v>
      </c>
      <c r="E55" s="6" t="s">
        <v>488</v>
      </c>
      <c r="F55" s="1">
        <v>1</v>
      </c>
      <c r="G55" s="6" t="s">
        <v>71</v>
      </c>
      <c r="H55" s="6" t="s">
        <v>715</v>
      </c>
      <c r="I55" s="6" t="s">
        <v>716</v>
      </c>
      <c r="J55" s="6" t="s">
        <v>66</v>
      </c>
      <c r="K55" s="6" t="s">
        <v>37</v>
      </c>
      <c r="L55" s="6" t="s">
        <v>27</v>
      </c>
      <c r="M55" s="6" t="s">
        <v>362</v>
      </c>
      <c r="N55" s="6">
        <v>34</v>
      </c>
      <c r="O55" s="6" t="s">
        <v>15</v>
      </c>
      <c r="P55" s="6" t="s">
        <v>313</v>
      </c>
      <c r="Q55" s="1" t="s">
        <v>16</v>
      </c>
      <c r="R55" s="7"/>
      <c r="S55" s="1" t="s">
        <v>17</v>
      </c>
      <c r="T55" s="6" t="s">
        <v>32</v>
      </c>
      <c r="U55" s="6" t="s">
        <v>717</v>
      </c>
      <c r="V55" s="6" t="s">
        <v>718</v>
      </c>
    </row>
    <row r="56" spans="1:22" x14ac:dyDescent="0.3">
      <c r="A56" s="6" t="s">
        <v>326</v>
      </c>
      <c r="B56" s="6" t="s">
        <v>55</v>
      </c>
      <c r="C56" s="6" t="s">
        <v>96</v>
      </c>
      <c r="D56" s="6" t="s">
        <v>327</v>
      </c>
      <c r="E56" s="6" t="s">
        <v>488</v>
      </c>
      <c r="F56" s="1">
        <v>1</v>
      </c>
      <c r="G56" s="6" t="s">
        <v>71</v>
      </c>
      <c r="H56" s="6" t="s">
        <v>715</v>
      </c>
      <c r="I56" s="6" t="s">
        <v>716</v>
      </c>
      <c r="J56" s="6" t="s">
        <v>66</v>
      </c>
      <c r="K56" s="6" t="s">
        <v>67</v>
      </c>
      <c r="L56" s="6" t="s">
        <v>27</v>
      </c>
      <c r="M56" s="6" t="s">
        <v>362</v>
      </c>
      <c r="N56" s="6">
        <v>21</v>
      </c>
      <c r="O56" s="6" t="s">
        <v>15</v>
      </c>
      <c r="P56" s="6" t="s">
        <v>313</v>
      </c>
      <c r="Q56" s="1" t="s">
        <v>16</v>
      </c>
      <c r="R56" s="7"/>
      <c r="S56" s="1" t="s">
        <v>17</v>
      </c>
      <c r="T56" s="6" t="s">
        <v>32</v>
      </c>
      <c r="U56" s="6" t="s">
        <v>719</v>
      </c>
      <c r="V56" s="6" t="s">
        <v>720</v>
      </c>
    </row>
    <row r="57" spans="1:22" x14ac:dyDescent="0.3">
      <c r="A57" s="6" t="s">
        <v>295</v>
      </c>
      <c r="B57" s="6" t="s">
        <v>175</v>
      </c>
      <c r="C57" s="6" t="s">
        <v>190</v>
      </c>
      <c r="D57" s="6" t="s">
        <v>296</v>
      </c>
      <c r="E57" s="6" t="s">
        <v>488</v>
      </c>
      <c r="F57" s="1">
        <v>1</v>
      </c>
      <c r="G57" s="6" t="s">
        <v>71</v>
      </c>
      <c r="H57" s="6" t="s">
        <v>715</v>
      </c>
      <c r="I57" s="6" t="s">
        <v>66</v>
      </c>
      <c r="J57" s="6" t="s">
        <v>75</v>
      </c>
      <c r="K57" s="6" t="s">
        <v>30</v>
      </c>
      <c r="L57" s="6" t="s">
        <v>41</v>
      </c>
      <c r="M57" s="6" t="s">
        <v>297</v>
      </c>
      <c r="N57" s="6">
        <v>23</v>
      </c>
      <c r="O57" s="6" t="s">
        <v>15</v>
      </c>
      <c r="P57" s="6" t="s">
        <v>313</v>
      </c>
      <c r="Q57" s="1" t="s">
        <v>103</v>
      </c>
      <c r="R57" s="7"/>
      <c r="S57" s="1" t="s">
        <v>17</v>
      </c>
      <c r="T57" s="6" t="s">
        <v>32</v>
      </c>
      <c r="U57" s="6" t="s">
        <v>721</v>
      </c>
      <c r="V57" s="6" t="s">
        <v>722</v>
      </c>
    </row>
    <row r="58" spans="1:22" x14ac:dyDescent="0.3">
      <c r="A58" s="6" t="s">
        <v>295</v>
      </c>
      <c r="B58" s="6" t="s">
        <v>175</v>
      </c>
      <c r="C58" s="6" t="s">
        <v>190</v>
      </c>
      <c r="D58" s="6" t="s">
        <v>296</v>
      </c>
      <c r="E58" s="6" t="s">
        <v>488</v>
      </c>
      <c r="F58" s="1">
        <v>1</v>
      </c>
      <c r="G58" s="6" t="s">
        <v>71</v>
      </c>
      <c r="H58" s="6" t="s">
        <v>715</v>
      </c>
      <c r="I58" s="6" t="s">
        <v>66</v>
      </c>
      <c r="J58" s="6" t="s">
        <v>75</v>
      </c>
      <c r="K58" s="6" t="s">
        <v>31</v>
      </c>
      <c r="L58" s="6" t="s">
        <v>41</v>
      </c>
      <c r="M58" s="6" t="s">
        <v>297</v>
      </c>
      <c r="N58" s="6">
        <v>33</v>
      </c>
      <c r="O58" s="6" t="s">
        <v>15</v>
      </c>
      <c r="P58" s="6" t="s">
        <v>313</v>
      </c>
      <c r="Q58" s="1" t="s">
        <v>103</v>
      </c>
      <c r="R58" s="7"/>
      <c r="S58" s="1" t="s">
        <v>17</v>
      </c>
      <c r="T58" s="6" t="s">
        <v>169</v>
      </c>
      <c r="U58" s="6" t="s">
        <v>723</v>
      </c>
      <c r="V58" s="6" t="s">
        <v>724</v>
      </c>
    </row>
    <row r="59" spans="1:22" x14ac:dyDescent="0.3">
      <c r="A59" s="6" t="s">
        <v>295</v>
      </c>
      <c r="B59" s="6" t="s">
        <v>175</v>
      </c>
      <c r="C59" s="6" t="s">
        <v>190</v>
      </c>
      <c r="D59" s="6" t="s">
        <v>296</v>
      </c>
      <c r="E59" s="6" t="s">
        <v>488</v>
      </c>
      <c r="F59" s="1">
        <v>1</v>
      </c>
      <c r="G59" s="6" t="s">
        <v>71</v>
      </c>
      <c r="H59" s="6" t="s">
        <v>715</v>
      </c>
      <c r="I59" s="6" t="s">
        <v>66</v>
      </c>
      <c r="J59" s="6" t="s">
        <v>75</v>
      </c>
      <c r="K59" s="6" t="s">
        <v>34</v>
      </c>
      <c r="L59" s="6" t="s">
        <v>41</v>
      </c>
      <c r="M59" s="6" t="s">
        <v>297</v>
      </c>
      <c r="N59" s="6">
        <v>25</v>
      </c>
      <c r="O59" s="6" t="s">
        <v>15</v>
      </c>
      <c r="P59" s="6" t="s">
        <v>313</v>
      </c>
      <c r="Q59" s="1" t="s">
        <v>103</v>
      </c>
      <c r="R59" s="7"/>
      <c r="S59" s="1" t="s">
        <v>17</v>
      </c>
      <c r="T59" s="6" t="s">
        <v>32</v>
      </c>
      <c r="U59" s="6" t="s">
        <v>725</v>
      </c>
      <c r="V59" s="6" t="s">
        <v>726</v>
      </c>
    </row>
    <row r="60" spans="1:22" x14ac:dyDescent="0.3">
      <c r="A60" s="6" t="s">
        <v>295</v>
      </c>
      <c r="B60" s="6" t="s">
        <v>175</v>
      </c>
      <c r="C60" s="6" t="s">
        <v>190</v>
      </c>
      <c r="D60" s="6" t="s">
        <v>296</v>
      </c>
      <c r="E60" s="6" t="s">
        <v>488</v>
      </c>
      <c r="F60" s="1">
        <v>1</v>
      </c>
      <c r="G60" s="6" t="s">
        <v>71</v>
      </c>
      <c r="H60" s="6" t="s">
        <v>715</v>
      </c>
      <c r="I60" s="6" t="s">
        <v>66</v>
      </c>
      <c r="J60" s="6" t="s">
        <v>75</v>
      </c>
      <c r="K60" s="6" t="s">
        <v>59</v>
      </c>
      <c r="L60" s="6" t="s">
        <v>41</v>
      </c>
      <c r="M60" s="6" t="s">
        <v>297</v>
      </c>
      <c r="N60" s="6">
        <v>21</v>
      </c>
      <c r="O60" s="6" t="s">
        <v>15</v>
      </c>
      <c r="P60" s="6" t="s">
        <v>313</v>
      </c>
      <c r="Q60" s="1" t="s">
        <v>103</v>
      </c>
      <c r="R60" s="7"/>
      <c r="S60" s="1" t="s">
        <v>17</v>
      </c>
      <c r="T60" s="6" t="s">
        <v>32</v>
      </c>
      <c r="U60" s="6" t="s">
        <v>727</v>
      </c>
      <c r="V60" s="6" t="s">
        <v>728</v>
      </c>
    </row>
    <row r="61" spans="1:22" x14ac:dyDescent="0.3">
      <c r="A61" s="6" t="s">
        <v>295</v>
      </c>
      <c r="B61" s="6" t="s">
        <v>175</v>
      </c>
      <c r="C61" s="6" t="s">
        <v>190</v>
      </c>
      <c r="D61" s="6" t="s">
        <v>296</v>
      </c>
      <c r="E61" s="6" t="s">
        <v>488</v>
      </c>
      <c r="F61" s="1">
        <v>1</v>
      </c>
      <c r="G61" s="6" t="s">
        <v>36</v>
      </c>
      <c r="H61" s="6" t="s">
        <v>618</v>
      </c>
      <c r="I61" s="6" t="s">
        <v>66</v>
      </c>
      <c r="J61" s="6" t="s">
        <v>75</v>
      </c>
      <c r="K61" s="6" t="s">
        <v>89</v>
      </c>
      <c r="L61" s="6" t="s">
        <v>41</v>
      </c>
      <c r="M61" s="6" t="s">
        <v>297</v>
      </c>
      <c r="N61" s="6">
        <v>40</v>
      </c>
      <c r="O61" s="6" t="s">
        <v>15</v>
      </c>
      <c r="P61" s="6" t="s">
        <v>313</v>
      </c>
      <c r="Q61" s="1" t="s">
        <v>103</v>
      </c>
      <c r="R61" s="7"/>
      <c r="S61" s="1" t="s">
        <v>17</v>
      </c>
      <c r="T61" s="6" t="s">
        <v>32</v>
      </c>
      <c r="U61" s="6" t="s">
        <v>729</v>
      </c>
      <c r="V61" s="6" t="s">
        <v>730</v>
      </c>
    </row>
    <row r="62" spans="1:22" x14ac:dyDescent="0.3">
      <c r="A62" s="6" t="s">
        <v>326</v>
      </c>
      <c r="B62" s="6" t="s">
        <v>55</v>
      </c>
      <c r="C62" s="6" t="s">
        <v>96</v>
      </c>
      <c r="D62" s="6" t="s">
        <v>327</v>
      </c>
      <c r="E62" s="6" t="s">
        <v>488</v>
      </c>
      <c r="F62" s="1">
        <v>1</v>
      </c>
      <c r="G62" s="6" t="s">
        <v>30</v>
      </c>
      <c r="H62" s="6" t="s">
        <v>731</v>
      </c>
      <c r="I62" s="6" t="s">
        <v>155</v>
      </c>
      <c r="J62" s="6" t="s">
        <v>42</v>
      </c>
      <c r="K62" s="6" t="s">
        <v>75</v>
      </c>
      <c r="L62" s="6" t="s">
        <v>27</v>
      </c>
      <c r="M62" s="6" t="s">
        <v>362</v>
      </c>
      <c r="N62" s="6">
        <v>38</v>
      </c>
      <c r="O62" s="6" t="s">
        <v>15</v>
      </c>
      <c r="P62" s="6" t="s">
        <v>313</v>
      </c>
      <c r="Q62" s="1" t="s">
        <v>16</v>
      </c>
      <c r="R62" s="7"/>
      <c r="S62" s="1" t="s">
        <v>17</v>
      </c>
      <c r="T62" s="6" t="s">
        <v>32</v>
      </c>
      <c r="U62" s="6" t="s">
        <v>732</v>
      </c>
      <c r="V62" s="6" t="s">
        <v>733</v>
      </c>
    </row>
    <row r="63" spans="1:22" x14ac:dyDescent="0.3">
      <c r="A63" s="6" t="s">
        <v>295</v>
      </c>
      <c r="B63" s="6" t="s">
        <v>175</v>
      </c>
      <c r="C63" s="6" t="s">
        <v>190</v>
      </c>
      <c r="D63" s="6" t="s">
        <v>296</v>
      </c>
      <c r="E63" s="6" t="s">
        <v>488</v>
      </c>
      <c r="F63" s="1">
        <v>1</v>
      </c>
      <c r="G63" s="6" t="s">
        <v>30</v>
      </c>
      <c r="H63" s="6" t="s">
        <v>731</v>
      </c>
      <c r="I63" s="6" t="s">
        <v>66</v>
      </c>
      <c r="J63" s="6" t="s">
        <v>75</v>
      </c>
      <c r="K63" s="6" t="s">
        <v>46</v>
      </c>
      <c r="L63" s="6" t="s">
        <v>41</v>
      </c>
      <c r="M63" s="6" t="s">
        <v>297</v>
      </c>
      <c r="N63" s="6">
        <v>37</v>
      </c>
      <c r="O63" s="6" t="s">
        <v>15</v>
      </c>
      <c r="P63" s="6" t="s">
        <v>313</v>
      </c>
      <c r="Q63" s="1" t="s">
        <v>103</v>
      </c>
      <c r="R63" s="7"/>
      <c r="S63" s="1" t="s">
        <v>17</v>
      </c>
      <c r="T63" s="6" t="s">
        <v>32</v>
      </c>
      <c r="U63" s="6" t="s">
        <v>734</v>
      </c>
      <c r="V63" s="6" t="s">
        <v>735</v>
      </c>
    </row>
    <row r="64" spans="1:22" x14ac:dyDescent="0.3">
      <c r="A64" s="6" t="s">
        <v>295</v>
      </c>
      <c r="B64" s="6" t="s">
        <v>175</v>
      </c>
      <c r="C64" s="6" t="s">
        <v>190</v>
      </c>
      <c r="D64" s="6" t="s">
        <v>296</v>
      </c>
      <c r="E64" s="6" t="s">
        <v>488</v>
      </c>
      <c r="F64" s="1">
        <v>1</v>
      </c>
      <c r="G64" s="6" t="s">
        <v>30</v>
      </c>
      <c r="H64" s="6" t="s">
        <v>731</v>
      </c>
      <c r="I64" s="6" t="s">
        <v>66</v>
      </c>
      <c r="J64" s="6" t="s">
        <v>75</v>
      </c>
      <c r="K64" s="6" t="s">
        <v>132</v>
      </c>
      <c r="L64" s="6" t="s">
        <v>41</v>
      </c>
      <c r="M64" s="6" t="s">
        <v>297</v>
      </c>
      <c r="N64" s="6">
        <v>33</v>
      </c>
      <c r="O64" s="6" t="s">
        <v>15</v>
      </c>
      <c r="P64" s="6" t="s">
        <v>313</v>
      </c>
      <c r="Q64" s="1" t="s">
        <v>103</v>
      </c>
      <c r="R64" s="7"/>
      <c r="S64" s="1" t="s">
        <v>17</v>
      </c>
      <c r="T64" s="6" t="s">
        <v>32</v>
      </c>
      <c r="U64" s="6" t="s">
        <v>736</v>
      </c>
      <c r="V64" s="6" t="s">
        <v>737</v>
      </c>
    </row>
    <row r="65" spans="1:22" x14ac:dyDescent="0.3">
      <c r="A65" s="6" t="s">
        <v>295</v>
      </c>
      <c r="B65" s="6" t="s">
        <v>175</v>
      </c>
      <c r="C65" s="6" t="s">
        <v>190</v>
      </c>
      <c r="D65" s="6" t="s">
        <v>296</v>
      </c>
      <c r="E65" s="6" t="s">
        <v>488</v>
      </c>
      <c r="F65" s="1">
        <v>1</v>
      </c>
      <c r="G65" s="6" t="s">
        <v>30</v>
      </c>
      <c r="H65" s="6" t="s">
        <v>731</v>
      </c>
      <c r="I65" s="6" t="s">
        <v>66</v>
      </c>
      <c r="J65" s="6" t="s">
        <v>75</v>
      </c>
      <c r="K65" s="6" t="s">
        <v>57</v>
      </c>
      <c r="L65" s="6" t="s">
        <v>41</v>
      </c>
      <c r="M65" s="6" t="s">
        <v>297</v>
      </c>
      <c r="N65" s="6">
        <v>25</v>
      </c>
      <c r="O65" s="6" t="s">
        <v>15</v>
      </c>
      <c r="P65" s="6" t="s">
        <v>313</v>
      </c>
      <c r="Q65" s="1" t="s">
        <v>103</v>
      </c>
      <c r="R65" s="7"/>
      <c r="S65" s="1" t="s">
        <v>17</v>
      </c>
      <c r="T65" s="6" t="s">
        <v>32</v>
      </c>
      <c r="U65" s="6" t="s">
        <v>738</v>
      </c>
      <c r="V65" s="6" t="s">
        <v>739</v>
      </c>
    </row>
    <row r="66" spans="1:22" x14ac:dyDescent="0.3">
      <c r="A66" s="6" t="s">
        <v>45</v>
      </c>
      <c r="B66" s="6" t="s">
        <v>24</v>
      </c>
      <c r="C66" s="6" t="s">
        <v>25</v>
      </c>
      <c r="D66" s="6" t="s">
        <v>52</v>
      </c>
      <c r="E66" s="6" t="s">
        <v>488</v>
      </c>
      <c r="F66" s="1">
        <v>1</v>
      </c>
      <c r="G66" s="6" t="s">
        <v>59</v>
      </c>
      <c r="H66" s="6" t="s">
        <v>627</v>
      </c>
      <c r="I66" s="6" t="s">
        <v>48</v>
      </c>
      <c r="J66" s="6" t="s">
        <v>45</v>
      </c>
      <c r="K66" s="6" t="s">
        <v>34</v>
      </c>
      <c r="L66" s="6" t="s">
        <v>27</v>
      </c>
      <c r="M66" s="6" t="s">
        <v>548</v>
      </c>
      <c r="N66" s="6">
        <v>23</v>
      </c>
      <c r="O66" s="6" t="s">
        <v>15</v>
      </c>
      <c r="P66" s="6" t="s">
        <v>313</v>
      </c>
      <c r="Q66" s="1" t="s">
        <v>16</v>
      </c>
      <c r="R66" s="7" t="s">
        <v>68</v>
      </c>
      <c r="S66" s="1" t="s">
        <v>17</v>
      </c>
      <c r="T66" s="6" t="s">
        <v>32</v>
      </c>
      <c r="U66" s="6" t="s">
        <v>331</v>
      </c>
      <c r="V66" s="6" t="s">
        <v>332</v>
      </c>
    </row>
  </sheetData>
  <mergeCells count="3">
    <mergeCell ref="N8:P9"/>
    <mergeCell ref="R9:R10"/>
    <mergeCell ref="S9:U10"/>
  </mergeCells>
  <conditionalFormatting sqref="P1:P7 P10:P1048576">
    <cfRule type="cellIs" dxfId="11" priority="2" operator="equal">
      <formula>"Z30451"</formula>
    </cfRule>
  </conditionalFormatting>
  <conditionalFormatting sqref="S1:S1048576">
    <cfRule type="cellIs" dxfId="10" priority="1" operator="equal">
      <formula>"M"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4F551-FC39-4E0F-BB23-72CF707896CD}">
  <dimension ref="A8:V43"/>
  <sheetViews>
    <sheetView showGridLines="0" zoomScale="70" zoomScaleNormal="70" workbookViewId="0">
      <pane ySplit="12" topLeftCell="A13" activePane="bottomLeft" state="frozen"/>
      <selection pane="bottomLeft" activeCell="R13" sqref="R13:R43"/>
    </sheetView>
  </sheetViews>
  <sheetFormatPr baseColWidth="10" defaultRowHeight="15.6" x14ac:dyDescent="0.3"/>
  <cols>
    <col min="1" max="1" width="9.69921875" style="1" customWidth="1"/>
    <col min="2" max="2" width="8.8984375" style="6" customWidth="1"/>
    <col min="3" max="3" width="8.19921875" style="6" customWidth="1"/>
    <col min="4" max="4" width="6" style="6" customWidth="1"/>
    <col min="5" max="5" width="10.19921875" style="1" customWidth="1"/>
    <col min="6" max="6" width="8.8984375" style="1" customWidth="1"/>
    <col min="7" max="7" width="8" style="1" customWidth="1"/>
    <col min="8" max="8" width="17.5" style="10" bestFit="1" customWidth="1"/>
    <col min="9" max="10" width="10.19921875" style="1" customWidth="1"/>
    <col min="11" max="11" width="8.19921875" style="1" customWidth="1"/>
    <col min="12" max="12" width="20.59765625" style="1" customWidth="1"/>
    <col min="13" max="13" width="30.69921875" style="6" customWidth="1"/>
    <col min="14" max="14" width="11.19921875" style="5" customWidth="1"/>
    <col min="15" max="15" width="12.09765625" style="6" customWidth="1"/>
    <col min="16" max="16" width="10.09765625" customWidth="1"/>
    <col min="17" max="17" width="10" style="1" customWidth="1"/>
    <col min="18" max="18" width="8.5" style="1" customWidth="1"/>
    <col min="19" max="19" width="12.69921875" style="1" customWidth="1"/>
    <col min="20" max="20" width="14.59765625" style="1" customWidth="1"/>
    <col min="21" max="21" width="18.3984375" style="1" customWidth="1"/>
    <col min="22" max="22" width="17.8984375" style="8" customWidth="1"/>
  </cols>
  <sheetData>
    <row r="8" spans="1:22" ht="16.2" thickBot="1" x14ac:dyDescent="0.35"/>
    <row r="9" spans="1:22" ht="16.2" thickBot="1" x14ac:dyDescent="0.35">
      <c r="O9" s="34" t="s">
        <v>343</v>
      </c>
      <c r="P9" s="36"/>
    </row>
    <row r="10" spans="1:22" ht="16.2" customHeight="1" thickBot="1" x14ac:dyDescent="0.35">
      <c r="O10" s="37"/>
      <c r="P10" s="39"/>
      <c r="R10" s="26">
        <f>SUBTOTAL(3,Tabla16[CODIGO])</f>
        <v>31</v>
      </c>
      <c r="S10" s="30" t="s">
        <v>344</v>
      </c>
      <c r="T10" s="31"/>
      <c r="U10" s="40" t="s">
        <v>345</v>
      </c>
      <c r="V10" s="41"/>
    </row>
    <row r="11" spans="1:22" ht="16.2" thickBot="1" x14ac:dyDescent="0.35">
      <c r="R11" s="27"/>
      <c r="S11" s="32"/>
      <c r="T11" s="33"/>
      <c r="U11" s="42"/>
      <c r="V11" s="43"/>
    </row>
    <row r="12" spans="1:22" x14ac:dyDescent="0.3">
      <c r="A12" s="1" t="s">
        <v>10</v>
      </c>
      <c r="B12" s="1" t="s">
        <v>19</v>
      </c>
      <c r="C12" s="1" t="s">
        <v>20</v>
      </c>
      <c r="D12" s="6" t="s">
        <v>21</v>
      </c>
      <c r="E12" s="1" t="s">
        <v>0</v>
      </c>
      <c r="F12" s="1" t="s">
        <v>1</v>
      </c>
      <c r="G12" s="1" t="s">
        <v>2</v>
      </c>
      <c r="H12" s="10" t="s">
        <v>3</v>
      </c>
      <c r="I12" s="1" t="s">
        <v>4</v>
      </c>
      <c r="J12" s="1" t="s">
        <v>5</v>
      </c>
      <c r="K12" s="1" t="s">
        <v>6</v>
      </c>
      <c r="L12" s="1" t="s">
        <v>38</v>
      </c>
      <c r="M12" s="6" t="s">
        <v>22</v>
      </c>
      <c r="N12" s="5" t="s">
        <v>50</v>
      </c>
      <c r="O12" s="6" t="s">
        <v>84</v>
      </c>
      <c r="P12" t="s">
        <v>7</v>
      </c>
      <c r="Q12" s="1" t="s">
        <v>8</v>
      </c>
      <c r="R12" s="1" t="s">
        <v>9</v>
      </c>
      <c r="S12" s="1" t="s">
        <v>11</v>
      </c>
      <c r="T12" s="1" t="s">
        <v>12</v>
      </c>
      <c r="U12" s="1" t="s">
        <v>13</v>
      </c>
      <c r="V12" s="8" t="s">
        <v>14</v>
      </c>
    </row>
    <row r="13" spans="1:22" x14ac:dyDescent="0.3">
      <c r="A13" s="6" t="s">
        <v>95</v>
      </c>
      <c r="B13" s="6" t="s">
        <v>55</v>
      </c>
      <c r="C13" s="6" t="s">
        <v>96</v>
      </c>
      <c r="D13" s="6" t="s">
        <v>97</v>
      </c>
      <c r="E13" s="6" t="s">
        <v>488</v>
      </c>
      <c r="F13" s="1">
        <v>1</v>
      </c>
      <c r="G13" s="6" t="s">
        <v>35</v>
      </c>
      <c r="H13" s="6" t="s">
        <v>492</v>
      </c>
      <c r="I13" s="6" t="s">
        <v>98</v>
      </c>
      <c r="J13" s="6" t="s">
        <v>66</v>
      </c>
      <c r="K13" s="6" t="s">
        <v>35</v>
      </c>
      <c r="L13" s="6" t="s">
        <v>27</v>
      </c>
      <c r="M13" s="6" t="s">
        <v>265</v>
      </c>
      <c r="N13" s="6">
        <v>22</v>
      </c>
      <c r="O13" s="6" t="s">
        <v>15</v>
      </c>
      <c r="P13" s="6" t="s">
        <v>346</v>
      </c>
      <c r="Q13" s="1" t="s">
        <v>16</v>
      </c>
      <c r="R13" s="7"/>
      <c r="S13" s="1" t="s">
        <v>17</v>
      </c>
      <c r="T13" s="6" t="s">
        <v>32</v>
      </c>
      <c r="U13" s="6" t="s">
        <v>528</v>
      </c>
      <c r="V13" s="6" t="s">
        <v>529</v>
      </c>
    </row>
    <row r="14" spans="1:22" x14ac:dyDescent="0.3">
      <c r="A14" s="6" t="s">
        <v>303</v>
      </c>
      <c r="B14" s="6" t="s">
        <v>126</v>
      </c>
      <c r="C14" s="6" t="s">
        <v>128</v>
      </c>
      <c r="D14" s="6" t="s">
        <v>304</v>
      </c>
      <c r="E14" s="6" t="s">
        <v>488</v>
      </c>
      <c r="F14" s="1">
        <v>1</v>
      </c>
      <c r="G14" s="6" t="s">
        <v>35</v>
      </c>
      <c r="H14" s="6" t="s">
        <v>492</v>
      </c>
      <c r="I14" s="6" t="s">
        <v>191</v>
      </c>
      <c r="J14" s="6" t="s">
        <v>75</v>
      </c>
      <c r="K14" s="6" t="s">
        <v>36</v>
      </c>
      <c r="L14" s="6" t="s">
        <v>27</v>
      </c>
      <c r="M14" s="6" t="s">
        <v>305</v>
      </c>
      <c r="N14" s="6">
        <v>41</v>
      </c>
      <c r="O14" s="6" t="s">
        <v>15</v>
      </c>
      <c r="P14" s="6" t="s">
        <v>346</v>
      </c>
      <c r="Q14" s="1" t="s">
        <v>16</v>
      </c>
      <c r="R14" s="7"/>
      <c r="S14" s="1" t="s">
        <v>17</v>
      </c>
      <c r="T14" s="6" t="s">
        <v>32</v>
      </c>
      <c r="U14" s="6" t="s">
        <v>740</v>
      </c>
      <c r="V14" s="6" t="s">
        <v>741</v>
      </c>
    </row>
    <row r="15" spans="1:22" x14ac:dyDescent="0.3">
      <c r="A15" s="6" t="s">
        <v>45</v>
      </c>
      <c r="B15" s="6" t="s">
        <v>24</v>
      </c>
      <c r="C15" s="6" t="s">
        <v>25</v>
      </c>
      <c r="D15" s="6" t="s">
        <v>52</v>
      </c>
      <c r="E15" s="6" t="s">
        <v>488</v>
      </c>
      <c r="F15" s="1">
        <v>1</v>
      </c>
      <c r="G15" s="6" t="s">
        <v>75</v>
      </c>
      <c r="H15" s="6" t="s">
        <v>534</v>
      </c>
      <c r="I15" s="6" t="s">
        <v>26</v>
      </c>
      <c r="J15" s="6" t="s">
        <v>37</v>
      </c>
      <c r="K15" s="6" t="s">
        <v>29</v>
      </c>
      <c r="L15" s="6" t="s">
        <v>27</v>
      </c>
      <c r="M15" s="6" t="s">
        <v>33</v>
      </c>
      <c r="N15" s="6">
        <v>17</v>
      </c>
      <c r="O15" s="6" t="s">
        <v>15</v>
      </c>
      <c r="P15" s="6" t="s">
        <v>346</v>
      </c>
      <c r="Q15" s="1" t="s">
        <v>16</v>
      </c>
      <c r="R15" s="7"/>
      <c r="S15" s="1" t="s">
        <v>17</v>
      </c>
      <c r="T15" s="6" t="s">
        <v>32</v>
      </c>
      <c r="U15" s="6" t="s">
        <v>742</v>
      </c>
      <c r="V15" s="6" t="s">
        <v>743</v>
      </c>
    </row>
    <row r="16" spans="1:22" x14ac:dyDescent="0.3">
      <c r="A16" s="6" t="s">
        <v>67</v>
      </c>
      <c r="B16" s="6" t="s">
        <v>62</v>
      </c>
      <c r="C16" s="6" t="s">
        <v>200</v>
      </c>
      <c r="D16" s="6" t="s">
        <v>201</v>
      </c>
      <c r="E16" s="6" t="s">
        <v>488</v>
      </c>
      <c r="F16" s="1">
        <v>1</v>
      </c>
      <c r="G16" s="6" t="s">
        <v>29</v>
      </c>
      <c r="H16" s="6" t="s">
        <v>495</v>
      </c>
      <c r="I16" s="6" t="s">
        <v>274</v>
      </c>
      <c r="J16" s="6" t="s">
        <v>45</v>
      </c>
      <c r="K16" s="6" t="s">
        <v>67</v>
      </c>
      <c r="L16" s="6" t="s">
        <v>27</v>
      </c>
      <c r="M16" s="6" t="s">
        <v>744</v>
      </c>
      <c r="N16" s="6">
        <v>18</v>
      </c>
      <c r="O16" s="6" t="s">
        <v>15</v>
      </c>
      <c r="P16" s="6" t="s">
        <v>346</v>
      </c>
      <c r="Q16" s="1" t="s">
        <v>16</v>
      </c>
      <c r="R16" s="7"/>
      <c r="S16" s="1" t="s">
        <v>17</v>
      </c>
      <c r="T16" s="6" t="s">
        <v>32</v>
      </c>
      <c r="U16" s="6" t="s">
        <v>745</v>
      </c>
      <c r="V16" s="6" t="s">
        <v>356</v>
      </c>
    </row>
    <row r="17" spans="1:22" x14ac:dyDescent="0.3">
      <c r="A17" s="6" t="s">
        <v>95</v>
      </c>
      <c r="B17" s="6" t="s">
        <v>55</v>
      </c>
      <c r="C17" s="6" t="s">
        <v>96</v>
      </c>
      <c r="D17" s="6" t="s">
        <v>97</v>
      </c>
      <c r="E17" s="6" t="s">
        <v>488</v>
      </c>
      <c r="F17" s="1">
        <v>1</v>
      </c>
      <c r="G17" s="6" t="s">
        <v>29</v>
      </c>
      <c r="H17" s="6" t="s">
        <v>495</v>
      </c>
      <c r="I17" s="6" t="s">
        <v>98</v>
      </c>
      <c r="J17" s="6" t="s">
        <v>67</v>
      </c>
      <c r="K17" s="6" t="s">
        <v>45</v>
      </c>
      <c r="L17" s="6" t="s">
        <v>27</v>
      </c>
      <c r="M17" s="6" t="s">
        <v>265</v>
      </c>
      <c r="N17" s="6">
        <v>36</v>
      </c>
      <c r="O17" s="6" t="s">
        <v>15</v>
      </c>
      <c r="P17" s="6" t="s">
        <v>346</v>
      </c>
      <c r="Q17" s="1" t="s">
        <v>16</v>
      </c>
      <c r="R17" s="7"/>
      <c r="S17" s="1" t="s">
        <v>17</v>
      </c>
      <c r="T17" s="6" t="s">
        <v>32</v>
      </c>
      <c r="U17" s="6" t="s">
        <v>746</v>
      </c>
      <c r="V17" s="6" t="s">
        <v>747</v>
      </c>
    </row>
    <row r="18" spans="1:22" x14ac:dyDescent="0.3">
      <c r="A18" s="6" t="s">
        <v>95</v>
      </c>
      <c r="B18" s="6" t="s">
        <v>55</v>
      </c>
      <c r="C18" s="6" t="s">
        <v>96</v>
      </c>
      <c r="D18" s="6" t="s">
        <v>97</v>
      </c>
      <c r="E18" s="6" t="s">
        <v>488</v>
      </c>
      <c r="F18" s="1">
        <v>1</v>
      </c>
      <c r="G18" s="6" t="s">
        <v>29</v>
      </c>
      <c r="H18" s="6" t="s">
        <v>495</v>
      </c>
      <c r="I18" s="6" t="s">
        <v>98</v>
      </c>
      <c r="J18" s="6" t="s">
        <v>67</v>
      </c>
      <c r="K18" s="6" t="s">
        <v>66</v>
      </c>
      <c r="L18" s="6" t="s">
        <v>27</v>
      </c>
      <c r="M18" s="6" t="s">
        <v>265</v>
      </c>
      <c r="N18" s="6">
        <v>21</v>
      </c>
      <c r="O18" s="6" t="s">
        <v>15</v>
      </c>
      <c r="P18" s="6" t="s">
        <v>346</v>
      </c>
      <c r="Q18" s="1" t="s">
        <v>16</v>
      </c>
      <c r="R18" s="7" t="s">
        <v>134</v>
      </c>
      <c r="S18" s="1" t="s">
        <v>17</v>
      </c>
      <c r="T18" s="6" t="s">
        <v>32</v>
      </c>
      <c r="U18" s="6" t="s">
        <v>748</v>
      </c>
      <c r="V18" s="6" t="s">
        <v>749</v>
      </c>
    </row>
    <row r="19" spans="1:22" x14ac:dyDescent="0.3">
      <c r="A19" s="6" t="s">
        <v>29</v>
      </c>
      <c r="B19" s="6" t="s">
        <v>62</v>
      </c>
      <c r="C19" s="6" t="s">
        <v>200</v>
      </c>
      <c r="D19" s="6" t="s">
        <v>309</v>
      </c>
      <c r="E19" s="6" t="s">
        <v>488</v>
      </c>
      <c r="F19" s="1">
        <v>1</v>
      </c>
      <c r="G19" s="6" t="s">
        <v>29</v>
      </c>
      <c r="H19" s="6" t="s">
        <v>495</v>
      </c>
      <c r="I19" s="6" t="s">
        <v>274</v>
      </c>
      <c r="J19" s="6" t="s">
        <v>45</v>
      </c>
      <c r="K19" s="6" t="s">
        <v>31</v>
      </c>
      <c r="L19" s="6" t="s">
        <v>27</v>
      </c>
      <c r="M19" s="6" t="s">
        <v>310</v>
      </c>
      <c r="N19" s="6">
        <v>36</v>
      </c>
      <c r="O19" s="6" t="s">
        <v>15</v>
      </c>
      <c r="P19" s="6" t="s">
        <v>346</v>
      </c>
      <c r="Q19" s="1" t="s">
        <v>16</v>
      </c>
      <c r="R19" s="7"/>
      <c r="S19" s="1" t="s">
        <v>17</v>
      </c>
      <c r="T19" s="6" t="s">
        <v>32</v>
      </c>
      <c r="U19" s="6" t="s">
        <v>750</v>
      </c>
      <c r="V19" s="6" t="s">
        <v>751</v>
      </c>
    </row>
    <row r="20" spans="1:22" x14ac:dyDescent="0.3">
      <c r="A20" s="6" t="s">
        <v>90</v>
      </c>
      <c r="B20" s="6" t="s">
        <v>91</v>
      </c>
      <c r="C20" s="6" t="s">
        <v>92</v>
      </c>
      <c r="D20" s="6" t="s">
        <v>93</v>
      </c>
      <c r="E20" s="6" t="s">
        <v>488</v>
      </c>
      <c r="F20" s="1">
        <v>1</v>
      </c>
      <c r="G20" s="6" t="s">
        <v>29</v>
      </c>
      <c r="H20" s="6" t="s">
        <v>495</v>
      </c>
      <c r="I20" s="6" t="s">
        <v>66</v>
      </c>
      <c r="J20" s="6" t="s">
        <v>45</v>
      </c>
      <c r="K20" s="6" t="s">
        <v>29</v>
      </c>
      <c r="L20" s="6" t="s">
        <v>27</v>
      </c>
      <c r="M20" s="6" t="s">
        <v>290</v>
      </c>
      <c r="N20" s="6">
        <v>26</v>
      </c>
      <c r="O20" s="6" t="s">
        <v>15</v>
      </c>
      <c r="P20" s="6" t="s">
        <v>346</v>
      </c>
      <c r="Q20" s="1" t="s">
        <v>16</v>
      </c>
      <c r="R20" s="7"/>
      <c r="S20" s="1" t="s">
        <v>17</v>
      </c>
      <c r="T20" s="6" t="s">
        <v>32</v>
      </c>
      <c r="U20" s="6" t="s">
        <v>752</v>
      </c>
      <c r="V20" s="6" t="s">
        <v>753</v>
      </c>
    </row>
    <row r="21" spans="1:22" x14ac:dyDescent="0.3">
      <c r="A21" s="6" t="s">
        <v>28</v>
      </c>
      <c r="B21" s="6" t="s">
        <v>62</v>
      </c>
      <c r="C21" s="6" t="s">
        <v>195</v>
      </c>
      <c r="D21" s="6" t="s">
        <v>521</v>
      </c>
      <c r="E21" s="6" t="s">
        <v>488</v>
      </c>
      <c r="F21" s="1">
        <v>1</v>
      </c>
      <c r="G21" s="6" t="s">
        <v>29</v>
      </c>
      <c r="H21" s="6" t="s">
        <v>495</v>
      </c>
      <c r="I21" s="6" t="s">
        <v>754</v>
      </c>
      <c r="J21" s="6" t="s">
        <v>42</v>
      </c>
      <c r="K21" s="6" t="s">
        <v>28</v>
      </c>
      <c r="L21" s="6" t="s">
        <v>27</v>
      </c>
      <c r="M21" s="6" t="s">
        <v>476</v>
      </c>
      <c r="N21" s="6">
        <v>30</v>
      </c>
      <c r="O21" s="6" t="s">
        <v>15</v>
      </c>
      <c r="P21" s="6" t="s">
        <v>346</v>
      </c>
      <c r="Q21" s="1" t="s">
        <v>16</v>
      </c>
      <c r="R21" s="7"/>
      <c r="S21" s="1" t="s">
        <v>17</v>
      </c>
      <c r="T21" s="6" t="s">
        <v>32</v>
      </c>
      <c r="U21" s="6" t="s">
        <v>755</v>
      </c>
      <c r="V21" s="6" t="s">
        <v>409</v>
      </c>
    </row>
    <row r="22" spans="1:22" x14ac:dyDescent="0.3">
      <c r="A22" s="6" t="s">
        <v>45</v>
      </c>
      <c r="B22" s="6" t="s">
        <v>24</v>
      </c>
      <c r="C22" s="6" t="s">
        <v>25</v>
      </c>
      <c r="D22" s="6" t="s">
        <v>52</v>
      </c>
      <c r="E22" s="6" t="s">
        <v>488</v>
      </c>
      <c r="F22" s="1">
        <v>1</v>
      </c>
      <c r="G22" s="6" t="s">
        <v>37</v>
      </c>
      <c r="H22" s="6" t="s">
        <v>501</v>
      </c>
      <c r="I22" s="6" t="s">
        <v>26</v>
      </c>
      <c r="J22" s="6" t="s">
        <v>29</v>
      </c>
      <c r="K22" s="6" t="s">
        <v>71</v>
      </c>
      <c r="L22" s="6" t="s">
        <v>27</v>
      </c>
      <c r="M22" s="6" t="s">
        <v>548</v>
      </c>
      <c r="N22" s="6">
        <v>17</v>
      </c>
      <c r="O22" s="6" t="s">
        <v>15</v>
      </c>
      <c r="P22" s="6" t="s">
        <v>346</v>
      </c>
      <c r="Q22" s="1" t="s">
        <v>16</v>
      </c>
      <c r="R22" s="7"/>
      <c r="S22" s="1" t="s">
        <v>17</v>
      </c>
      <c r="T22" s="6" t="s">
        <v>32</v>
      </c>
      <c r="U22" s="6" t="s">
        <v>756</v>
      </c>
      <c r="V22" s="6" t="s">
        <v>422</v>
      </c>
    </row>
    <row r="23" spans="1:22" x14ac:dyDescent="0.3">
      <c r="A23" s="6" t="s">
        <v>73</v>
      </c>
      <c r="B23" s="6" t="s">
        <v>62</v>
      </c>
      <c r="C23" s="6" t="s">
        <v>69</v>
      </c>
      <c r="D23" s="6" t="s">
        <v>74</v>
      </c>
      <c r="E23" s="6" t="s">
        <v>488</v>
      </c>
      <c r="F23" s="1">
        <v>1</v>
      </c>
      <c r="G23" s="6" t="s">
        <v>37</v>
      </c>
      <c r="H23" s="6" t="s">
        <v>501</v>
      </c>
      <c r="I23" s="6" t="s">
        <v>232</v>
      </c>
      <c r="J23" s="6" t="s">
        <v>68</v>
      </c>
      <c r="K23" s="6" t="s">
        <v>43</v>
      </c>
      <c r="L23" s="6" t="s">
        <v>27</v>
      </c>
      <c r="M23" s="6" t="s">
        <v>341</v>
      </c>
      <c r="N23" s="6">
        <v>21</v>
      </c>
      <c r="O23" s="6" t="s">
        <v>15</v>
      </c>
      <c r="P23" s="6" t="s">
        <v>346</v>
      </c>
      <c r="Q23" s="1" t="s">
        <v>16</v>
      </c>
      <c r="R23" s="7"/>
      <c r="S23" s="1" t="s">
        <v>17</v>
      </c>
      <c r="T23" s="6" t="s">
        <v>32</v>
      </c>
      <c r="U23" s="6" t="s">
        <v>757</v>
      </c>
      <c r="V23" s="6" t="s">
        <v>249</v>
      </c>
    </row>
    <row r="24" spans="1:22" x14ac:dyDescent="0.3">
      <c r="A24" s="6" t="s">
        <v>279</v>
      </c>
      <c r="B24" s="6" t="s">
        <v>62</v>
      </c>
      <c r="C24" s="6" t="s">
        <v>63</v>
      </c>
      <c r="D24" s="6" t="s">
        <v>280</v>
      </c>
      <c r="E24" s="6" t="s">
        <v>488</v>
      </c>
      <c r="F24" s="1">
        <v>1</v>
      </c>
      <c r="G24" s="6" t="s">
        <v>37</v>
      </c>
      <c r="H24" s="6" t="s">
        <v>501</v>
      </c>
      <c r="I24" s="6" t="s">
        <v>224</v>
      </c>
      <c r="J24" s="6" t="s">
        <v>37</v>
      </c>
      <c r="K24" s="6" t="s">
        <v>35</v>
      </c>
      <c r="L24" s="6" t="s">
        <v>244</v>
      </c>
      <c r="M24" s="6" t="s">
        <v>281</v>
      </c>
      <c r="N24" s="6">
        <v>18</v>
      </c>
      <c r="O24" s="6" t="s">
        <v>15</v>
      </c>
      <c r="P24" s="6" t="s">
        <v>346</v>
      </c>
      <c r="Q24" s="1" t="s">
        <v>16</v>
      </c>
      <c r="R24" s="7" t="s">
        <v>134</v>
      </c>
      <c r="S24" s="1" t="s">
        <v>17</v>
      </c>
      <c r="T24" s="6" t="s">
        <v>32</v>
      </c>
      <c r="U24" s="6" t="s">
        <v>758</v>
      </c>
      <c r="V24" s="6" t="s">
        <v>759</v>
      </c>
    </row>
    <row r="25" spans="1:22" x14ac:dyDescent="0.3">
      <c r="A25" s="6" t="s">
        <v>252</v>
      </c>
      <c r="B25" s="6" t="s">
        <v>175</v>
      </c>
      <c r="C25" s="6" t="s">
        <v>253</v>
      </c>
      <c r="D25" s="6" t="s">
        <v>254</v>
      </c>
      <c r="E25" s="6" t="s">
        <v>488</v>
      </c>
      <c r="F25" s="1">
        <v>1</v>
      </c>
      <c r="G25" s="6" t="s">
        <v>37</v>
      </c>
      <c r="H25" s="6" t="s">
        <v>501</v>
      </c>
      <c r="I25" s="6" t="s">
        <v>696</v>
      </c>
      <c r="J25" s="6" t="s">
        <v>45</v>
      </c>
      <c r="K25" s="6" t="s">
        <v>45</v>
      </c>
      <c r="L25" s="6" t="s">
        <v>41</v>
      </c>
      <c r="M25" s="6" t="s">
        <v>255</v>
      </c>
      <c r="N25" s="6">
        <v>16</v>
      </c>
      <c r="O25" s="6" t="s">
        <v>15</v>
      </c>
      <c r="P25" s="6" t="s">
        <v>346</v>
      </c>
      <c r="Q25" s="1" t="s">
        <v>16</v>
      </c>
      <c r="R25" s="7" t="s">
        <v>134</v>
      </c>
      <c r="S25" s="1" t="s">
        <v>17</v>
      </c>
      <c r="T25" s="6" t="s">
        <v>32</v>
      </c>
      <c r="U25" s="6" t="s">
        <v>760</v>
      </c>
      <c r="V25" s="6" t="s">
        <v>761</v>
      </c>
    </row>
    <row r="26" spans="1:22" x14ac:dyDescent="0.3">
      <c r="A26" s="6" t="s">
        <v>36</v>
      </c>
      <c r="B26" s="6" t="s">
        <v>62</v>
      </c>
      <c r="C26" s="6" t="s">
        <v>195</v>
      </c>
      <c r="D26" s="6" t="s">
        <v>229</v>
      </c>
      <c r="E26" s="6" t="s">
        <v>488</v>
      </c>
      <c r="F26" s="1">
        <v>1</v>
      </c>
      <c r="G26" s="6" t="s">
        <v>67</v>
      </c>
      <c r="H26" s="6" t="s">
        <v>558</v>
      </c>
      <c r="I26" s="6" t="s">
        <v>48</v>
      </c>
      <c r="J26" s="6" t="s">
        <v>54</v>
      </c>
      <c r="K26" s="6" t="s">
        <v>66</v>
      </c>
      <c r="L26" s="6" t="s">
        <v>27</v>
      </c>
      <c r="M26" s="6" t="s">
        <v>352</v>
      </c>
      <c r="N26" s="6">
        <v>37</v>
      </c>
      <c r="O26" s="6" t="s">
        <v>15</v>
      </c>
      <c r="P26" s="6" t="s">
        <v>346</v>
      </c>
      <c r="Q26" s="1" t="s">
        <v>16</v>
      </c>
      <c r="R26" s="7"/>
      <c r="S26" s="1" t="s">
        <v>17</v>
      </c>
      <c r="T26" s="6" t="s">
        <v>32</v>
      </c>
      <c r="U26" s="6" t="s">
        <v>762</v>
      </c>
      <c r="V26" s="6" t="s">
        <v>330</v>
      </c>
    </row>
    <row r="27" spans="1:22" x14ac:dyDescent="0.3">
      <c r="A27" s="6" t="s">
        <v>147</v>
      </c>
      <c r="B27" s="6" t="s">
        <v>62</v>
      </c>
      <c r="C27" s="6" t="s">
        <v>69</v>
      </c>
      <c r="D27" s="6" t="s">
        <v>148</v>
      </c>
      <c r="E27" s="6" t="s">
        <v>488</v>
      </c>
      <c r="F27" s="1">
        <v>1</v>
      </c>
      <c r="G27" s="6" t="s">
        <v>54</v>
      </c>
      <c r="H27" s="6" t="s">
        <v>504</v>
      </c>
      <c r="I27" s="6" t="s">
        <v>149</v>
      </c>
      <c r="J27" s="6" t="s">
        <v>45</v>
      </c>
      <c r="K27" s="6" t="s">
        <v>28</v>
      </c>
      <c r="L27" s="6" t="s">
        <v>27</v>
      </c>
      <c r="M27" s="6" t="s">
        <v>150</v>
      </c>
      <c r="N27" s="6">
        <v>16</v>
      </c>
      <c r="O27" s="6" t="s">
        <v>15</v>
      </c>
      <c r="P27" s="6" t="s">
        <v>346</v>
      </c>
      <c r="Q27" s="1" t="s">
        <v>16</v>
      </c>
      <c r="R27" s="7"/>
      <c r="S27" s="1" t="s">
        <v>17</v>
      </c>
      <c r="T27" s="6" t="s">
        <v>32</v>
      </c>
      <c r="U27" s="6" t="s">
        <v>763</v>
      </c>
      <c r="V27" s="6" t="s">
        <v>764</v>
      </c>
    </row>
    <row r="28" spans="1:22" x14ac:dyDescent="0.3">
      <c r="A28" s="6" t="s">
        <v>57</v>
      </c>
      <c r="B28" s="6" t="s">
        <v>62</v>
      </c>
      <c r="C28" s="6" t="s">
        <v>69</v>
      </c>
      <c r="D28" s="6" t="s">
        <v>70</v>
      </c>
      <c r="E28" s="6" t="s">
        <v>488</v>
      </c>
      <c r="F28" s="1">
        <v>1</v>
      </c>
      <c r="G28" s="6" t="s">
        <v>43</v>
      </c>
      <c r="H28" s="6" t="s">
        <v>575</v>
      </c>
      <c r="I28" s="6" t="s">
        <v>378</v>
      </c>
      <c r="J28" s="6" t="s">
        <v>67</v>
      </c>
      <c r="K28" s="6" t="s">
        <v>34</v>
      </c>
      <c r="L28" s="6" t="s">
        <v>27</v>
      </c>
      <c r="M28" s="6" t="s">
        <v>72</v>
      </c>
      <c r="N28" s="6">
        <v>24</v>
      </c>
      <c r="O28" s="6" t="s">
        <v>15</v>
      </c>
      <c r="P28" s="6" t="s">
        <v>346</v>
      </c>
      <c r="Q28" s="1" t="s">
        <v>16</v>
      </c>
      <c r="R28" s="7"/>
      <c r="S28" s="1" t="s">
        <v>17</v>
      </c>
      <c r="T28" s="6" t="s">
        <v>32</v>
      </c>
      <c r="U28" s="6" t="s">
        <v>765</v>
      </c>
      <c r="V28" s="6" t="s">
        <v>347</v>
      </c>
    </row>
    <row r="29" spans="1:22" x14ac:dyDescent="0.3">
      <c r="A29" s="6" t="s">
        <v>36</v>
      </c>
      <c r="B29" s="6" t="s">
        <v>62</v>
      </c>
      <c r="C29" s="6" t="s">
        <v>195</v>
      </c>
      <c r="D29" s="6" t="s">
        <v>229</v>
      </c>
      <c r="E29" s="6" t="s">
        <v>488</v>
      </c>
      <c r="F29" s="1">
        <v>1</v>
      </c>
      <c r="G29" s="6" t="s">
        <v>28</v>
      </c>
      <c r="H29" s="6" t="s">
        <v>670</v>
      </c>
      <c r="I29" s="6" t="s">
        <v>48</v>
      </c>
      <c r="J29" s="6" t="s">
        <v>67</v>
      </c>
      <c r="K29" s="6" t="s">
        <v>37</v>
      </c>
      <c r="L29" s="6" t="s">
        <v>27</v>
      </c>
      <c r="M29" s="6" t="s">
        <v>766</v>
      </c>
      <c r="N29" s="6">
        <v>41</v>
      </c>
      <c r="O29" s="6" t="s">
        <v>15</v>
      </c>
      <c r="P29" s="6" t="s">
        <v>346</v>
      </c>
      <c r="Q29" s="1" t="s">
        <v>16</v>
      </c>
      <c r="R29" s="7"/>
      <c r="S29" s="1" t="s">
        <v>17</v>
      </c>
      <c r="T29" s="6" t="s">
        <v>32</v>
      </c>
      <c r="U29" s="6" t="s">
        <v>767</v>
      </c>
      <c r="V29" s="6" t="s">
        <v>768</v>
      </c>
    </row>
    <row r="30" spans="1:22" x14ac:dyDescent="0.3">
      <c r="A30" s="6" t="s">
        <v>196</v>
      </c>
      <c r="B30" s="6" t="s">
        <v>91</v>
      </c>
      <c r="C30" s="6" t="s">
        <v>91</v>
      </c>
      <c r="D30" s="6" t="s">
        <v>197</v>
      </c>
      <c r="E30" s="6" t="s">
        <v>488</v>
      </c>
      <c r="F30" s="1">
        <v>1</v>
      </c>
      <c r="G30" s="6" t="s">
        <v>42</v>
      </c>
      <c r="H30" s="6" t="s">
        <v>513</v>
      </c>
      <c r="I30" s="6" t="s">
        <v>559</v>
      </c>
      <c r="J30" s="6" t="s">
        <v>67</v>
      </c>
      <c r="K30" s="6" t="s">
        <v>100</v>
      </c>
      <c r="L30" s="6" t="s">
        <v>27</v>
      </c>
      <c r="M30" s="6" t="s">
        <v>198</v>
      </c>
      <c r="N30" s="6">
        <v>35</v>
      </c>
      <c r="O30" s="6" t="s">
        <v>15</v>
      </c>
      <c r="P30" s="6" t="s">
        <v>346</v>
      </c>
      <c r="Q30" s="1" t="s">
        <v>16</v>
      </c>
      <c r="R30" s="7"/>
      <c r="S30" s="1" t="s">
        <v>17</v>
      </c>
      <c r="T30" s="6" t="s">
        <v>32</v>
      </c>
      <c r="U30" s="6" t="s">
        <v>769</v>
      </c>
      <c r="V30" s="6" t="s">
        <v>306</v>
      </c>
    </row>
    <row r="31" spans="1:22" x14ac:dyDescent="0.3">
      <c r="A31" s="6" t="s">
        <v>279</v>
      </c>
      <c r="B31" s="6" t="s">
        <v>62</v>
      </c>
      <c r="C31" s="6" t="s">
        <v>63</v>
      </c>
      <c r="D31" s="6" t="s">
        <v>280</v>
      </c>
      <c r="E31" s="6" t="s">
        <v>488</v>
      </c>
      <c r="F31" s="1">
        <v>1</v>
      </c>
      <c r="G31" s="6" t="s">
        <v>42</v>
      </c>
      <c r="H31" s="6" t="s">
        <v>513</v>
      </c>
      <c r="I31" s="6" t="s">
        <v>224</v>
      </c>
      <c r="J31" s="6" t="s">
        <v>68</v>
      </c>
      <c r="K31" s="6" t="s">
        <v>66</v>
      </c>
      <c r="L31" s="6" t="s">
        <v>244</v>
      </c>
      <c r="M31" s="6" t="s">
        <v>281</v>
      </c>
      <c r="N31" s="6">
        <v>19</v>
      </c>
      <c r="O31" s="6" t="s">
        <v>15</v>
      </c>
      <c r="P31" s="6" t="s">
        <v>346</v>
      </c>
      <c r="Q31" s="1" t="s">
        <v>16</v>
      </c>
      <c r="R31" s="7" t="s">
        <v>134</v>
      </c>
      <c r="T31" s="6"/>
      <c r="U31" s="6"/>
      <c r="V31" s="6"/>
    </row>
    <row r="32" spans="1:22" x14ac:dyDescent="0.3">
      <c r="A32" s="6" t="s">
        <v>252</v>
      </c>
      <c r="B32" s="6" t="s">
        <v>175</v>
      </c>
      <c r="C32" s="6" t="s">
        <v>253</v>
      </c>
      <c r="D32" s="6" t="s">
        <v>254</v>
      </c>
      <c r="E32" s="6" t="s">
        <v>488</v>
      </c>
      <c r="F32" s="1">
        <v>1</v>
      </c>
      <c r="G32" s="6" t="s">
        <v>42</v>
      </c>
      <c r="H32" s="6" t="s">
        <v>513</v>
      </c>
      <c r="I32" s="6" t="s">
        <v>696</v>
      </c>
      <c r="J32" s="6" t="s">
        <v>45</v>
      </c>
      <c r="K32" s="6" t="s">
        <v>67</v>
      </c>
      <c r="L32" s="6" t="s">
        <v>41</v>
      </c>
      <c r="M32" s="6" t="s">
        <v>255</v>
      </c>
      <c r="N32" s="6">
        <v>31</v>
      </c>
      <c r="O32" s="6" t="s">
        <v>15</v>
      </c>
      <c r="P32" s="6" t="s">
        <v>346</v>
      </c>
      <c r="Q32" s="1" t="s">
        <v>16</v>
      </c>
      <c r="R32" s="7" t="s">
        <v>134</v>
      </c>
      <c r="S32" s="1" t="s">
        <v>17</v>
      </c>
      <c r="T32" s="6" t="s">
        <v>32</v>
      </c>
      <c r="U32" s="6" t="s">
        <v>770</v>
      </c>
      <c r="V32" s="6" t="s">
        <v>771</v>
      </c>
    </row>
    <row r="33" spans="1:22" x14ac:dyDescent="0.3">
      <c r="A33" s="6" t="s">
        <v>73</v>
      </c>
      <c r="B33" s="6" t="s">
        <v>62</v>
      </c>
      <c r="C33" s="6" t="s">
        <v>69</v>
      </c>
      <c r="D33" s="6" t="s">
        <v>74</v>
      </c>
      <c r="E33" s="6" t="s">
        <v>488</v>
      </c>
      <c r="F33" s="1">
        <v>1</v>
      </c>
      <c r="G33" s="6" t="s">
        <v>100</v>
      </c>
      <c r="H33" s="6" t="s">
        <v>605</v>
      </c>
      <c r="I33" s="6" t="s">
        <v>278</v>
      </c>
      <c r="J33" s="6" t="s">
        <v>75</v>
      </c>
      <c r="K33" s="6" t="s">
        <v>66</v>
      </c>
      <c r="L33" s="6" t="s">
        <v>27</v>
      </c>
      <c r="M33" s="6" t="s">
        <v>153</v>
      </c>
      <c r="N33" s="6">
        <v>34</v>
      </c>
      <c r="O33" s="6" t="s">
        <v>15</v>
      </c>
      <c r="P33" s="6" t="s">
        <v>346</v>
      </c>
      <c r="Q33" s="1" t="s">
        <v>16</v>
      </c>
      <c r="R33" s="7"/>
      <c r="S33" s="1" t="s">
        <v>17</v>
      </c>
      <c r="T33" s="6" t="s">
        <v>32</v>
      </c>
      <c r="U33" s="6" t="s">
        <v>772</v>
      </c>
      <c r="V33" s="6" t="s">
        <v>469</v>
      </c>
    </row>
    <row r="34" spans="1:22" x14ac:dyDescent="0.3">
      <c r="A34" s="6" t="s">
        <v>291</v>
      </c>
      <c r="B34" s="6" t="s">
        <v>175</v>
      </c>
      <c r="C34" s="6" t="s">
        <v>190</v>
      </c>
      <c r="D34" s="6" t="s">
        <v>190</v>
      </c>
      <c r="E34" s="6" t="s">
        <v>488</v>
      </c>
      <c r="F34" s="1">
        <v>1</v>
      </c>
      <c r="G34" s="6" t="s">
        <v>100</v>
      </c>
      <c r="H34" s="6" t="s">
        <v>605</v>
      </c>
      <c r="I34" s="6" t="s">
        <v>226</v>
      </c>
      <c r="J34" s="6" t="s">
        <v>66</v>
      </c>
      <c r="K34" s="6" t="s">
        <v>43</v>
      </c>
      <c r="L34" s="6" t="s">
        <v>41</v>
      </c>
      <c r="M34" s="6" t="s">
        <v>301</v>
      </c>
      <c r="N34" s="6">
        <v>32</v>
      </c>
      <c r="O34" s="6" t="s">
        <v>15</v>
      </c>
      <c r="P34" s="6" t="s">
        <v>346</v>
      </c>
      <c r="Q34" s="1" t="s">
        <v>16</v>
      </c>
      <c r="R34" s="7"/>
      <c r="S34" s="1" t="s">
        <v>17</v>
      </c>
      <c r="T34" s="6" t="s">
        <v>169</v>
      </c>
      <c r="U34" s="6" t="s">
        <v>773</v>
      </c>
      <c r="V34" s="6" t="s">
        <v>774</v>
      </c>
    </row>
    <row r="35" spans="1:22" x14ac:dyDescent="0.3">
      <c r="A35" s="6" t="s">
        <v>61</v>
      </c>
      <c r="B35" s="6" t="s">
        <v>62</v>
      </c>
      <c r="C35" s="6" t="s">
        <v>63</v>
      </c>
      <c r="D35" s="6" t="s">
        <v>64</v>
      </c>
      <c r="E35" s="6" t="s">
        <v>488</v>
      </c>
      <c r="F35" s="1">
        <v>1</v>
      </c>
      <c r="G35" s="6" t="s">
        <v>101</v>
      </c>
      <c r="H35" s="6" t="s">
        <v>516</v>
      </c>
      <c r="I35" s="6" t="s">
        <v>431</v>
      </c>
      <c r="J35" s="6" t="s">
        <v>54</v>
      </c>
      <c r="K35" s="6" t="s">
        <v>75</v>
      </c>
      <c r="L35" s="6" t="s">
        <v>123</v>
      </c>
      <c r="M35" s="6" t="s">
        <v>65</v>
      </c>
      <c r="N35" s="6">
        <v>47</v>
      </c>
      <c r="O35" s="6" t="s">
        <v>15</v>
      </c>
      <c r="P35" s="6" t="s">
        <v>346</v>
      </c>
      <c r="Q35" s="1" t="s">
        <v>16</v>
      </c>
      <c r="R35" s="7" t="s">
        <v>134</v>
      </c>
      <c r="S35" s="1" t="s">
        <v>17</v>
      </c>
      <c r="T35" s="6" t="s">
        <v>32</v>
      </c>
      <c r="U35" s="6" t="s">
        <v>775</v>
      </c>
      <c r="V35" s="6" t="s">
        <v>776</v>
      </c>
    </row>
    <row r="36" spans="1:22" x14ac:dyDescent="0.3">
      <c r="A36" s="6" t="s">
        <v>61</v>
      </c>
      <c r="B36" s="6" t="s">
        <v>62</v>
      </c>
      <c r="C36" s="6" t="s">
        <v>63</v>
      </c>
      <c r="D36" s="6" t="s">
        <v>64</v>
      </c>
      <c r="E36" s="6" t="s">
        <v>488</v>
      </c>
      <c r="F36" s="1">
        <v>1</v>
      </c>
      <c r="G36" s="6" t="s">
        <v>71</v>
      </c>
      <c r="H36" s="6" t="s">
        <v>715</v>
      </c>
      <c r="I36" s="6" t="s">
        <v>230</v>
      </c>
      <c r="J36" s="6" t="s">
        <v>100</v>
      </c>
      <c r="K36" s="6" t="s">
        <v>29</v>
      </c>
      <c r="L36" s="6" t="s">
        <v>27</v>
      </c>
      <c r="M36" s="6" t="s">
        <v>65</v>
      </c>
      <c r="N36" s="6">
        <v>25</v>
      </c>
      <c r="O36" s="6" t="s">
        <v>15</v>
      </c>
      <c r="P36" s="6" t="s">
        <v>346</v>
      </c>
      <c r="Q36" s="1" t="s">
        <v>16</v>
      </c>
      <c r="R36" s="7" t="s">
        <v>134</v>
      </c>
      <c r="S36" s="1" t="s">
        <v>17</v>
      </c>
      <c r="T36" s="6" t="s">
        <v>32</v>
      </c>
      <c r="U36" s="6" t="s">
        <v>777</v>
      </c>
      <c r="V36" s="6" t="s">
        <v>778</v>
      </c>
    </row>
    <row r="37" spans="1:22" x14ac:dyDescent="0.3">
      <c r="A37" s="6" t="s">
        <v>61</v>
      </c>
      <c r="B37" s="6" t="s">
        <v>62</v>
      </c>
      <c r="C37" s="6" t="s">
        <v>63</v>
      </c>
      <c r="D37" s="6" t="s">
        <v>64</v>
      </c>
      <c r="E37" s="6" t="s">
        <v>488</v>
      </c>
      <c r="F37" s="1">
        <v>1</v>
      </c>
      <c r="G37" s="6" t="s">
        <v>71</v>
      </c>
      <c r="H37" s="6" t="s">
        <v>715</v>
      </c>
      <c r="I37" s="6" t="s">
        <v>230</v>
      </c>
      <c r="J37" s="6" t="s">
        <v>100</v>
      </c>
      <c r="K37" s="6" t="s">
        <v>67</v>
      </c>
      <c r="L37" s="6" t="s">
        <v>27</v>
      </c>
      <c r="M37" s="6" t="s">
        <v>65</v>
      </c>
      <c r="N37" s="6">
        <v>20</v>
      </c>
      <c r="O37" s="6" t="s">
        <v>15</v>
      </c>
      <c r="P37" s="6" t="s">
        <v>346</v>
      </c>
      <c r="Q37" s="1" t="s">
        <v>16</v>
      </c>
      <c r="R37" s="7" t="s">
        <v>134</v>
      </c>
      <c r="S37" s="1" t="s">
        <v>17</v>
      </c>
      <c r="T37" s="6" t="s">
        <v>32</v>
      </c>
      <c r="U37" s="6" t="s">
        <v>779</v>
      </c>
      <c r="V37" s="6" t="s">
        <v>234</v>
      </c>
    </row>
    <row r="38" spans="1:22" x14ac:dyDescent="0.3">
      <c r="A38" s="6" t="s">
        <v>116</v>
      </c>
      <c r="B38" s="6" t="s">
        <v>102</v>
      </c>
      <c r="C38" s="6" t="s">
        <v>106</v>
      </c>
      <c r="D38" s="6" t="s">
        <v>117</v>
      </c>
      <c r="E38" s="6" t="s">
        <v>488</v>
      </c>
      <c r="F38" s="1">
        <v>1</v>
      </c>
      <c r="G38" s="6" t="s">
        <v>36</v>
      </c>
      <c r="H38" s="6" t="s">
        <v>618</v>
      </c>
      <c r="I38" s="6" t="s">
        <v>780</v>
      </c>
      <c r="J38" s="6" t="s">
        <v>45</v>
      </c>
      <c r="K38" s="6" t="s">
        <v>35</v>
      </c>
      <c r="L38" s="6" t="s">
        <v>41</v>
      </c>
      <c r="M38" s="6" t="s">
        <v>118</v>
      </c>
      <c r="N38" s="6">
        <v>27</v>
      </c>
      <c r="O38" s="6" t="s">
        <v>15</v>
      </c>
      <c r="P38" s="6" t="s">
        <v>346</v>
      </c>
      <c r="Q38" s="1" t="s">
        <v>16</v>
      </c>
      <c r="R38" s="7"/>
      <c r="S38" s="1" t="s">
        <v>17</v>
      </c>
      <c r="T38" s="6" t="s">
        <v>107</v>
      </c>
      <c r="U38" s="6" t="s">
        <v>781</v>
      </c>
      <c r="V38" s="6" t="s">
        <v>782</v>
      </c>
    </row>
    <row r="39" spans="1:22" x14ac:dyDescent="0.3">
      <c r="A39" s="6" t="s">
        <v>45</v>
      </c>
      <c r="B39" s="6" t="s">
        <v>24</v>
      </c>
      <c r="C39" s="6" t="s">
        <v>25</v>
      </c>
      <c r="D39" s="6" t="s">
        <v>52</v>
      </c>
      <c r="E39" s="6" t="s">
        <v>488</v>
      </c>
      <c r="F39" s="1">
        <v>1</v>
      </c>
      <c r="G39" s="6" t="s">
        <v>34</v>
      </c>
      <c r="H39" s="6" t="s">
        <v>623</v>
      </c>
      <c r="I39" s="6" t="s">
        <v>26</v>
      </c>
      <c r="J39" s="6" t="s">
        <v>317</v>
      </c>
      <c r="K39" s="6" t="s">
        <v>45</v>
      </c>
      <c r="L39" s="6" t="s">
        <v>27</v>
      </c>
      <c r="M39" s="6" t="s">
        <v>548</v>
      </c>
      <c r="N39" s="6">
        <v>24</v>
      </c>
      <c r="O39" s="6" t="s">
        <v>15</v>
      </c>
      <c r="P39" s="6" t="s">
        <v>346</v>
      </c>
      <c r="Q39" s="1" t="s">
        <v>16</v>
      </c>
      <c r="R39" s="7"/>
      <c r="S39" s="1" t="s">
        <v>17</v>
      </c>
      <c r="T39" s="6" t="s">
        <v>32</v>
      </c>
      <c r="U39" s="6" t="s">
        <v>783</v>
      </c>
      <c r="V39" s="6" t="s">
        <v>784</v>
      </c>
    </row>
    <row r="40" spans="1:22" x14ac:dyDescent="0.3">
      <c r="A40" s="6" t="s">
        <v>43</v>
      </c>
      <c r="B40" s="6" t="s">
        <v>62</v>
      </c>
      <c r="C40" s="6" t="s">
        <v>195</v>
      </c>
      <c r="D40" s="6" t="s">
        <v>302</v>
      </c>
      <c r="E40" s="6" t="s">
        <v>488</v>
      </c>
      <c r="F40" s="1">
        <v>1</v>
      </c>
      <c r="G40" s="6" t="s">
        <v>59</v>
      </c>
      <c r="H40" s="6" t="s">
        <v>627</v>
      </c>
      <c r="I40" s="6" t="s">
        <v>48</v>
      </c>
      <c r="J40" s="6" t="s">
        <v>75</v>
      </c>
      <c r="K40" s="6" t="s">
        <v>61</v>
      </c>
      <c r="L40" s="6" t="s">
        <v>27</v>
      </c>
      <c r="M40" s="6" t="s">
        <v>370</v>
      </c>
      <c r="N40" s="6">
        <v>26</v>
      </c>
      <c r="O40" s="6" t="s">
        <v>15</v>
      </c>
      <c r="P40" s="6" t="s">
        <v>346</v>
      </c>
      <c r="Q40" s="1" t="s">
        <v>16</v>
      </c>
      <c r="R40" s="7"/>
      <c r="S40" s="1" t="s">
        <v>17</v>
      </c>
      <c r="T40" s="6" t="s">
        <v>32</v>
      </c>
      <c r="U40" s="6" t="s">
        <v>785</v>
      </c>
      <c r="V40" s="6" t="s">
        <v>786</v>
      </c>
    </row>
    <row r="41" spans="1:22" x14ac:dyDescent="0.3">
      <c r="A41" s="6" t="s">
        <v>45</v>
      </c>
      <c r="B41" s="6" t="s">
        <v>24</v>
      </c>
      <c r="C41" s="6" t="s">
        <v>25</v>
      </c>
      <c r="D41" s="6" t="s">
        <v>52</v>
      </c>
      <c r="E41" s="6" t="s">
        <v>488</v>
      </c>
      <c r="F41" s="1">
        <v>1</v>
      </c>
      <c r="G41" s="6" t="s">
        <v>46</v>
      </c>
      <c r="H41" s="6" t="s">
        <v>787</v>
      </c>
      <c r="I41" s="6" t="s">
        <v>26</v>
      </c>
      <c r="J41" s="6" t="s">
        <v>277</v>
      </c>
      <c r="K41" s="6" t="s">
        <v>45</v>
      </c>
      <c r="L41" s="6" t="s">
        <v>27</v>
      </c>
      <c r="M41" s="6" t="s">
        <v>548</v>
      </c>
      <c r="N41" s="6">
        <v>27</v>
      </c>
      <c r="O41" s="6" t="s">
        <v>15</v>
      </c>
      <c r="P41" s="6" t="s">
        <v>346</v>
      </c>
      <c r="Q41" s="1" t="s">
        <v>16</v>
      </c>
      <c r="R41" s="7"/>
      <c r="T41" s="6"/>
      <c r="U41" s="6"/>
      <c r="V41" s="6"/>
    </row>
    <row r="42" spans="1:22" x14ac:dyDescent="0.3">
      <c r="A42" s="6" t="s">
        <v>43</v>
      </c>
      <c r="B42" s="6" t="s">
        <v>62</v>
      </c>
      <c r="C42" s="6" t="s">
        <v>195</v>
      </c>
      <c r="D42" s="6" t="s">
        <v>302</v>
      </c>
      <c r="E42" s="6" t="s">
        <v>488</v>
      </c>
      <c r="F42" s="1">
        <v>1</v>
      </c>
      <c r="G42" s="6" t="s">
        <v>46</v>
      </c>
      <c r="H42" s="6" t="s">
        <v>787</v>
      </c>
      <c r="I42" s="6" t="s">
        <v>48</v>
      </c>
      <c r="J42" s="6" t="s">
        <v>464</v>
      </c>
      <c r="K42" s="6" t="s">
        <v>45</v>
      </c>
      <c r="L42" s="6" t="s">
        <v>27</v>
      </c>
      <c r="M42" s="6" t="s">
        <v>473</v>
      </c>
      <c r="N42" s="6">
        <v>31</v>
      </c>
      <c r="O42" s="6" t="s">
        <v>15</v>
      </c>
      <c r="P42" s="6" t="s">
        <v>346</v>
      </c>
      <c r="Q42" s="1" t="s">
        <v>16</v>
      </c>
      <c r="R42" s="7"/>
      <c r="T42" s="6"/>
      <c r="U42" s="6"/>
      <c r="V42" s="6"/>
    </row>
    <row r="43" spans="1:22" x14ac:dyDescent="0.3">
      <c r="A43" s="6" t="s">
        <v>116</v>
      </c>
      <c r="B43" s="6" t="s">
        <v>102</v>
      </c>
      <c r="C43" s="6" t="s">
        <v>106</v>
      </c>
      <c r="D43" s="6" t="s">
        <v>117</v>
      </c>
      <c r="E43" s="6" t="s">
        <v>488</v>
      </c>
      <c r="F43" s="1">
        <v>1</v>
      </c>
      <c r="G43" s="6" t="s">
        <v>46</v>
      </c>
      <c r="H43" s="6" t="s">
        <v>787</v>
      </c>
      <c r="I43" s="6" t="s">
        <v>48</v>
      </c>
      <c r="J43" s="6" t="s">
        <v>66</v>
      </c>
      <c r="K43" s="6" t="s">
        <v>66</v>
      </c>
      <c r="L43" s="6" t="s">
        <v>27</v>
      </c>
      <c r="M43" s="6" t="s">
        <v>118</v>
      </c>
      <c r="N43" s="6">
        <v>19</v>
      </c>
      <c r="O43" s="6" t="s">
        <v>15</v>
      </c>
      <c r="P43" s="6" t="s">
        <v>346</v>
      </c>
      <c r="Q43" s="1" t="s">
        <v>16</v>
      </c>
      <c r="R43" s="7"/>
      <c r="S43" s="1" t="s">
        <v>17</v>
      </c>
      <c r="T43" s="6" t="s">
        <v>32</v>
      </c>
      <c r="U43" s="6" t="s">
        <v>788</v>
      </c>
      <c r="V43" s="6" t="s">
        <v>789</v>
      </c>
    </row>
  </sheetData>
  <mergeCells count="4">
    <mergeCell ref="O9:P10"/>
    <mergeCell ref="R10:R11"/>
    <mergeCell ref="S10:T11"/>
    <mergeCell ref="U10:V11"/>
  </mergeCells>
  <conditionalFormatting sqref="P1:P1048576">
    <cfRule type="cellIs" dxfId="9" priority="1" operator="equal">
      <formula>"11981"</formula>
    </cfRule>
    <cfRule type="cellIs" dxfId="8" priority="2" operator="equal">
      <formula>"Z306"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152DB-729F-45B0-A96F-005EE1DF2C5D}">
  <dimension ref="A7:V52"/>
  <sheetViews>
    <sheetView showGridLines="0" zoomScale="70" zoomScaleNormal="70" workbookViewId="0">
      <pane ySplit="12" topLeftCell="A13" activePane="bottomLeft" state="frozen"/>
      <selection pane="bottomLeft" activeCell="J16" sqref="J16"/>
    </sheetView>
  </sheetViews>
  <sheetFormatPr baseColWidth="10" defaultRowHeight="15.6" x14ac:dyDescent="0.3"/>
  <cols>
    <col min="1" max="1" width="9.69921875" style="1" customWidth="1"/>
    <col min="2" max="2" width="9.69921875" style="6" customWidth="1"/>
    <col min="3" max="3" width="11.69921875" style="6" customWidth="1"/>
    <col min="4" max="4" width="10.8984375" style="6" customWidth="1"/>
    <col min="5" max="5" width="11" style="1" bestFit="1" customWidth="1"/>
    <col min="6" max="6" width="6.69921875" style="1" customWidth="1"/>
    <col min="7" max="7" width="6.3984375" style="1" customWidth="1"/>
    <col min="8" max="8" width="11" style="10" customWidth="1"/>
    <col min="9" max="9" width="9.69921875" style="1" customWidth="1"/>
    <col min="10" max="10" width="11.5" style="1" customWidth="1"/>
    <col min="11" max="11" width="9.19921875" style="1" customWidth="1"/>
    <col min="12" max="12" width="21.19921875" style="1" customWidth="1"/>
    <col min="13" max="13" width="30.19921875" style="6" customWidth="1"/>
    <col min="14" max="14" width="7.19921875" style="6" customWidth="1"/>
    <col min="15" max="15" width="6.8984375" style="6" customWidth="1"/>
    <col min="16" max="16" width="9.69921875" style="11" customWidth="1"/>
    <col min="17" max="17" width="11" style="1" bestFit="1" customWidth="1"/>
    <col min="18" max="18" width="9.796875" style="1" bestFit="1" customWidth="1"/>
    <col min="19" max="19" width="9.796875" style="1" customWidth="1"/>
    <col min="20" max="20" width="13.09765625" style="6" customWidth="1"/>
    <col min="21" max="21" width="10.59765625" style="6" customWidth="1"/>
    <col min="22" max="22" width="12.5" style="8" customWidth="1"/>
  </cols>
  <sheetData>
    <row r="7" spans="1:22" ht="16.2" thickBot="1" x14ac:dyDescent="0.35"/>
    <row r="8" spans="1:22" ht="15.6" customHeight="1" thickBot="1" x14ac:dyDescent="0.35">
      <c r="R8" s="34" t="s">
        <v>379</v>
      </c>
      <c r="S8" s="35"/>
      <c r="T8" s="36"/>
    </row>
    <row r="9" spans="1:22" ht="16.2" thickBot="1" x14ac:dyDescent="0.35">
      <c r="R9" s="37"/>
      <c r="S9" s="38"/>
      <c r="T9" s="39"/>
      <c r="U9" s="44" t="s">
        <v>380</v>
      </c>
      <c r="V9" s="25"/>
    </row>
    <row r="10" spans="1:22" ht="12.6" customHeight="1" x14ac:dyDescent="0.3">
      <c r="R10" s="26">
        <f>SUBTOTAL(3,Tabla17[CODIGO])</f>
        <v>40</v>
      </c>
      <c r="S10" s="30" t="s">
        <v>344</v>
      </c>
      <c r="T10" s="31"/>
      <c r="U10" s="45" t="s">
        <v>381</v>
      </c>
      <c r="V10" s="46"/>
    </row>
    <row r="11" spans="1:22" ht="20.399999999999999" customHeight="1" thickBot="1" x14ac:dyDescent="0.35">
      <c r="R11" s="27"/>
      <c r="S11" s="32"/>
      <c r="T11" s="33"/>
      <c r="U11" s="42"/>
      <c r="V11" s="43"/>
    </row>
    <row r="12" spans="1:22" x14ac:dyDescent="0.3">
      <c r="A12" s="1" t="s">
        <v>10</v>
      </c>
      <c r="B12" s="6" t="s">
        <v>19</v>
      </c>
      <c r="C12" s="6" t="s">
        <v>82</v>
      </c>
      <c r="D12" s="6" t="s">
        <v>21</v>
      </c>
      <c r="E12" s="1" t="s">
        <v>0</v>
      </c>
      <c r="F12" s="1" t="s">
        <v>1</v>
      </c>
      <c r="G12" s="1" t="s">
        <v>2</v>
      </c>
      <c r="H12" s="10" t="s">
        <v>3</v>
      </c>
      <c r="I12" s="1" t="s">
        <v>4</v>
      </c>
      <c r="J12" s="1" t="s">
        <v>5</v>
      </c>
      <c r="K12" s="1" t="s">
        <v>6</v>
      </c>
      <c r="L12" s="1" t="s">
        <v>38</v>
      </c>
      <c r="M12" s="6" t="s">
        <v>22</v>
      </c>
      <c r="N12" s="6" t="s">
        <v>83</v>
      </c>
      <c r="O12" s="6" t="s">
        <v>84</v>
      </c>
      <c r="P12" s="11" t="s">
        <v>7</v>
      </c>
      <c r="Q12" s="1" t="s">
        <v>8</v>
      </c>
      <c r="R12" s="1" t="s">
        <v>9</v>
      </c>
      <c r="S12" s="1" t="s">
        <v>11</v>
      </c>
      <c r="T12" s="6" t="s">
        <v>12</v>
      </c>
      <c r="U12" s="6" t="s">
        <v>13</v>
      </c>
      <c r="V12" s="8" t="s">
        <v>14</v>
      </c>
    </row>
    <row r="13" spans="1:22" x14ac:dyDescent="0.3">
      <c r="A13" s="6" t="s">
        <v>53</v>
      </c>
      <c r="B13" s="6" t="s">
        <v>24</v>
      </c>
      <c r="C13" s="6" t="s">
        <v>25</v>
      </c>
      <c r="D13" s="6" t="s">
        <v>39</v>
      </c>
      <c r="E13" s="6" t="s">
        <v>488</v>
      </c>
      <c r="F13" s="1">
        <v>1</v>
      </c>
      <c r="G13" s="6" t="s">
        <v>66</v>
      </c>
      <c r="H13" s="6" t="s">
        <v>489</v>
      </c>
      <c r="I13" s="6" t="s">
        <v>790</v>
      </c>
      <c r="J13" s="6" t="s">
        <v>30</v>
      </c>
      <c r="K13" s="6" t="s">
        <v>35</v>
      </c>
      <c r="L13" s="6" t="s">
        <v>383</v>
      </c>
      <c r="M13" s="6" t="s">
        <v>417</v>
      </c>
      <c r="N13" s="6">
        <v>38</v>
      </c>
      <c r="O13" s="6" t="s">
        <v>15</v>
      </c>
      <c r="P13" s="6" t="s">
        <v>382</v>
      </c>
      <c r="Q13" s="1" t="s">
        <v>16</v>
      </c>
      <c r="R13" s="7" t="s">
        <v>59</v>
      </c>
      <c r="S13" s="1" t="s">
        <v>17</v>
      </c>
      <c r="T13" s="6" t="s">
        <v>32</v>
      </c>
      <c r="U13" s="6" t="s">
        <v>420</v>
      </c>
      <c r="V13" s="6" t="s">
        <v>421</v>
      </c>
    </row>
    <row r="14" spans="1:22" x14ac:dyDescent="0.3">
      <c r="A14" s="6" t="s">
        <v>54</v>
      </c>
      <c r="B14" s="6" t="s">
        <v>62</v>
      </c>
      <c r="C14" s="6" t="s">
        <v>200</v>
      </c>
      <c r="D14" s="6" t="s">
        <v>471</v>
      </c>
      <c r="E14" s="6" t="s">
        <v>488</v>
      </c>
      <c r="F14" s="1">
        <v>1</v>
      </c>
      <c r="G14" s="6" t="s">
        <v>66</v>
      </c>
      <c r="H14" s="6" t="s">
        <v>489</v>
      </c>
      <c r="I14" s="6" t="s">
        <v>465</v>
      </c>
      <c r="J14" s="6" t="s">
        <v>35</v>
      </c>
      <c r="K14" s="6" t="s">
        <v>37</v>
      </c>
      <c r="L14" s="6" t="s">
        <v>27</v>
      </c>
      <c r="M14" s="6" t="s">
        <v>791</v>
      </c>
      <c r="N14" s="6">
        <v>18</v>
      </c>
      <c r="O14" s="6" t="s">
        <v>15</v>
      </c>
      <c r="P14" s="6" t="s">
        <v>382</v>
      </c>
      <c r="Q14" s="1" t="s">
        <v>103</v>
      </c>
      <c r="R14" s="7" t="s">
        <v>45</v>
      </c>
      <c r="S14" s="1" t="s">
        <v>17</v>
      </c>
      <c r="T14" s="6" t="s">
        <v>32</v>
      </c>
      <c r="U14" s="6" t="s">
        <v>792</v>
      </c>
      <c r="V14" s="6" t="s">
        <v>793</v>
      </c>
    </row>
    <row r="15" spans="1:22" x14ac:dyDescent="0.3">
      <c r="A15" s="6" t="s">
        <v>259</v>
      </c>
      <c r="B15" s="6" t="s">
        <v>55</v>
      </c>
      <c r="C15" s="6" t="s">
        <v>96</v>
      </c>
      <c r="D15" s="6" t="s">
        <v>96</v>
      </c>
      <c r="E15" s="6" t="s">
        <v>488</v>
      </c>
      <c r="F15" s="1">
        <v>1</v>
      </c>
      <c r="G15" s="6" t="s">
        <v>35</v>
      </c>
      <c r="H15" s="6" t="s">
        <v>492</v>
      </c>
      <c r="I15" s="6" t="s">
        <v>443</v>
      </c>
      <c r="J15" s="6" t="s">
        <v>45</v>
      </c>
      <c r="K15" s="6" t="s">
        <v>29</v>
      </c>
      <c r="L15" s="6" t="s">
        <v>27</v>
      </c>
      <c r="M15" s="6" t="s">
        <v>133</v>
      </c>
      <c r="N15" s="6">
        <v>27</v>
      </c>
      <c r="O15" s="6" t="s">
        <v>15</v>
      </c>
      <c r="P15" s="6" t="s">
        <v>382</v>
      </c>
      <c r="Q15" s="1" t="s">
        <v>16</v>
      </c>
      <c r="R15" s="7" t="s">
        <v>45</v>
      </c>
      <c r="S15" s="1" t="s">
        <v>17</v>
      </c>
      <c r="T15" s="6" t="s">
        <v>32</v>
      </c>
      <c r="U15" s="6" t="s">
        <v>794</v>
      </c>
      <c r="V15" s="6" t="s">
        <v>795</v>
      </c>
    </row>
    <row r="16" spans="1:22" x14ac:dyDescent="0.3">
      <c r="A16" s="6" t="s">
        <v>108</v>
      </c>
      <c r="B16" s="6" t="s">
        <v>109</v>
      </c>
      <c r="C16" s="6" t="s">
        <v>110</v>
      </c>
      <c r="D16" s="6" t="s">
        <v>111</v>
      </c>
      <c r="E16" s="6" t="s">
        <v>488</v>
      </c>
      <c r="F16" s="1">
        <v>1</v>
      </c>
      <c r="G16" s="6" t="s">
        <v>29</v>
      </c>
      <c r="H16" s="6" t="s">
        <v>495</v>
      </c>
      <c r="I16" s="6" t="s">
        <v>639</v>
      </c>
      <c r="J16" s="6" t="s">
        <v>66</v>
      </c>
      <c r="K16" s="6" t="s">
        <v>75</v>
      </c>
      <c r="L16" s="6" t="s">
        <v>27</v>
      </c>
      <c r="M16" s="6" t="s">
        <v>161</v>
      </c>
      <c r="N16" s="6">
        <v>20</v>
      </c>
      <c r="O16" s="6" t="s">
        <v>15</v>
      </c>
      <c r="P16" s="6" t="s">
        <v>382</v>
      </c>
      <c r="Q16" s="1" t="s">
        <v>16</v>
      </c>
      <c r="R16" s="7"/>
      <c r="S16" s="1" t="s">
        <v>17</v>
      </c>
      <c r="T16" s="6" t="s">
        <v>32</v>
      </c>
      <c r="U16" s="6" t="s">
        <v>796</v>
      </c>
      <c r="V16" s="6" t="s">
        <v>366</v>
      </c>
    </row>
    <row r="17" spans="1:22" x14ac:dyDescent="0.3">
      <c r="A17" s="6" t="s">
        <v>45</v>
      </c>
      <c r="B17" s="6" t="s">
        <v>24</v>
      </c>
      <c r="C17" s="6" t="s">
        <v>25</v>
      </c>
      <c r="D17" s="6" t="s">
        <v>52</v>
      </c>
      <c r="E17" s="6" t="s">
        <v>488</v>
      </c>
      <c r="F17" s="1">
        <v>1</v>
      </c>
      <c r="G17" s="6" t="s">
        <v>29</v>
      </c>
      <c r="H17" s="6" t="s">
        <v>495</v>
      </c>
      <c r="I17" s="6" t="s">
        <v>385</v>
      </c>
      <c r="J17" s="6" t="s">
        <v>75</v>
      </c>
      <c r="K17" s="6" t="s">
        <v>29</v>
      </c>
      <c r="L17" s="6" t="s">
        <v>383</v>
      </c>
      <c r="M17" s="6" t="s">
        <v>384</v>
      </c>
      <c r="N17" s="6">
        <v>40</v>
      </c>
      <c r="O17" s="6" t="s">
        <v>15</v>
      </c>
      <c r="P17" s="6" t="s">
        <v>382</v>
      </c>
      <c r="Q17" s="1" t="s">
        <v>103</v>
      </c>
      <c r="R17" s="7" t="s">
        <v>45</v>
      </c>
      <c r="S17" s="1" t="s">
        <v>130</v>
      </c>
      <c r="T17" s="6" t="s">
        <v>32</v>
      </c>
      <c r="U17" s="6" t="s">
        <v>413</v>
      </c>
      <c r="V17" s="6" t="s">
        <v>414</v>
      </c>
    </row>
    <row r="18" spans="1:22" x14ac:dyDescent="0.3">
      <c r="A18" s="6" t="s">
        <v>147</v>
      </c>
      <c r="B18" s="6" t="s">
        <v>62</v>
      </c>
      <c r="C18" s="6" t="s">
        <v>69</v>
      </c>
      <c r="D18" s="6" t="s">
        <v>148</v>
      </c>
      <c r="E18" s="6" t="s">
        <v>488</v>
      </c>
      <c r="F18" s="1">
        <v>1</v>
      </c>
      <c r="G18" s="6" t="s">
        <v>37</v>
      </c>
      <c r="H18" s="6" t="s">
        <v>501</v>
      </c>
      <c r="I18" s="6" t="s">
        <v>149</v>
      </c>
      <c r="J18" s="6" t="s">
        <v>75</v>
      </c>
      <c r="K18" s="6" t="s">
        <v>66</v>
      </c>
      <c r="L18" s="6" t="s">
        <v>27</v>
      </c>
      <c r="M18" s="6" t="s">
        <v>150</v>
      </c>
      <c r="N18" s="6">
        <v>20</v>
      </c>
      <c r="O18" s="6" t="s">
        <v>15</v>
      </c>
      <c r="P18" s="6" t="s">
        <v>382</v>
      </c>
      <c r="Q18" s="1" t="s">
        <v>16</v>
      </c>
      <c r="R18" s="7" t="s">
        <v>59</v>
      </c>
      <c r="S18" s="1" t="s">
        <v>130</v>
      </c>
      <c r="T18" s="6" t="s">
        <v>32</v>
      </c>
      <c r="U18" s="6" t="s">
        <v>797</v>
      </c>
      <c r="V18" s="6" t="s">
        <v>798</v>
      </c>
    </row>
    <row r="19" spans="1:22" x14ac:dyDescent="0.3">
      <c r="A19" s="6" t="s">
        <v>45</v>
      </c>
      <c r="B19" s="6" t="s">
        <v>24</v>
      </c>
      <c r="C19" s="6" t="s">
        <v>25</v>
      </c>
      <c r="D19" s="6" t="s">
        <v>52</v>
      </c>
      <c r="E19" s="6" t="s">
        <v>488</v>
      </c>
      <c r="F19" s="1">
        <v>1</v>
      </c>
      <c r="G19" s="6" t="s">
        <v>67</v>
      </c>
      <c r="H19" s="6" t="s">
        <v>558</v>
      </c>
      <c r="I19" s="6" t="s">
        <v>239</v>
      </c>
      <c r="J19" s="6" t="s">
        <v>31</v>
      </c>
      <c r="K19" s="6" t="s">
        <v>45</v>
      </c>
      <c r="L19" s="6" t="s">
        <v>383</v>
      </c>
      <c r="M19" s="6" t="s">
        <v>384</v>
      </c>
      <c r="N19" s="6">
        <v>50</v>
      </c>
      <c r="O19" s="6" t="s">
        <v>15</v>
      </c>
      <c r="P19" s="6" t="s">
        <v>382</v>
      </c>
      <c r="Q19" s="1" t="s">
        <v>103</v>
      </c>
      <c r="R19" s="7" t="s">
        <v>45</v>
      </c>
      <c r="S19" s="1" t="s">
        <v>130</v>
      </c>
      <c r="T19" s="6" t="s">
        <v>32</v>
      </c>
      <c r="U19" s="6" t="s">
        <v>386</v>
      </c>
      <c r="V19" s="6" t="s">
        <v>387</v>
      </c>
    </row>
    <row r="20" spans="1:22" x14ac:dyDescent="0.3">
      <c r="A20" s="6" t="s">
        <v>45</v>
      </c>
      <c r="B20" s="6" t="s">
        <v>24</v>
      </c>
      <c r="C20" s="6" t="s">
        <v>25</v>
      </c>
      <c r="D20" s="6" t="s">
        <v>52</v>
      </c>
      <c r="E20" s="6" t="s">
        <v>488</v>
      </c>
      <c r="F20" s="1">
        <v>1</v>
      </c>
      <c r="G20" s="6" t="s">
        <v>67</v>
      </c>
      <c r="H20" s="6" t="s">
        <v>558</v>
      </c>
      <c r="I20" s="6" t="s">
        <v>239</v>
      </c>
      <c r="J20" s="6" t="s">
        <v>31</v>
      </c>
      <c r="K20" s="6" t="s">
        <v>54</v>
      </c>
      <c r="L20" s="6" t="s">
        <v>383</v>
      </c>
      <c r="M20" s="6" t="s">
        <v>384</v>
      </c>
      <c r="N20" s="6">
        <v>57</v>
      </c>
      <c r="O20" s="6" t="s">
        <v>15</v>
      </c>
      <c r="P20" s="6" t="s">
        <v>382</v>
      </c>
      <c r="Q20" s="1" t="s">
        <v>103</v>
      </c>
      <c r="R20" s="7"/>
      <c r="S20" s="1" t="s">
        <v>130</v>
      </c>
      <c r="T20" s="6" t="s">
        <v>32</v>
      </c>
      <c r="U20" s="6" t="s">
        <v>393</v>
      </c>
      <c r="V20" s="6" t="s">
        <v>394</v>
      </c>
    </row>
    <row r="21" spans="1:22" x14ac:dyDescent="0.3">
      <c r="A21" s="6" t="s">
        <v>147</v>
      </c>
      <c r="B21" s="6" t="s">
        <v>62</v>
      </c>
      <c r="C21" s="6" t="s">
        <v>69</v>
      </c>
      <c r="D21" s="6" t="s">
        <v>148</v>
      </c>
      <c r="E21" s="6" t="s">
        <v>488</v>
      </c>
      <c r="F21" s="1">
        <v>1</v>
      </c>
      <c r="G21" s="6" t="s">
        <v>54</v>
      </c>
      <c r="H21" s="6" t="s">
        <v>504</v>
      </c>
      <c r="I21" s="6" t="s">
        <v>149</v>
      </c>
      <c r="J21" s="6" t="s">
        <v>45</v>
      </c>
      <c r="K21" s="6" t="s">
        <v>68</v>
      </c>
      <c r="L21" s="6" t="s">
        <v>27</v>
      </c>
      <c r="M21" s="6" t="s">
        <v>150</v>
      </c>
      <c r="N21" s="6">
        <v>39</v>
      </c>
      <c r="O21" s="6" t="s">
        <v>15</v>
      </c>
      <c r="P21" s="6" t="s">
        <v>382</v>
      </c>
      <c r="Q21" s="1" t="s">
        <v>16</v>
      </c>
      <c r="R21" s="7" t="s">
        <v>59</v>
      </c>
      <c r="S21" s="1" t="s">
        <v>17</v>
      </c>
      <c r="T21" s="6" t="s">
        <v>32</v>
      </c>
      <c r="U21" s="6" t="s">
        <v>799</v>
      </c>
      <c r="V21" s="6" t="s">
        <v>800</v>
      </c>
    </row>
    <row r="22" spans="1:22" x14ac:dyDescent="0.3">
      <c r="A22" s="6" t="s">
        <v>619</v>
      </c>
      <c r="B22" s="6" t="s">
        <v>109</v>
      </c>
      <c r="C22" s="6" t="s">
        <v>160</v>
      </c>
      <c r="D22" s="6" t="s">
        <v>801</v>
      </c>
      <c r="E22" s="6" t="s">
        <v>488</v>
      </c>
      <c r="F22" s="1">
        <v>1</v>
      </c>
      <c r="G22" s="6" t="s">
        <v>54</v>
      </c>
      <c r="H22" s="6" t="s">
        <v>504</v>
      </c>
      <c r="I22" s="6" t="s">
        <v>322</v>
      </c>
      <c r="J22" s="6" t="s">
        <v>37</v>
      </c>
      <c r="K22" s="6" t="s">
        <v>46</v>
      </c>
      <c r="L22" s="6" t="s">
        <v>76</v>
      </c>
      <c r="M22" s="6" t="s">
        <v>802</v>
      </c>
      <c r="N22" s="6">
        <v>17</v>
      </c>
      <c r="O22" s="6" t="s">
        <v>15</v>
      </c>
      <c r="P22" s="6" t="s">
        <v>382</v>
      </c>
      <c r="Q22" s="1" t="s">
        <v>16</v>
      </c>
      <c r="R22" s="7" t="s">
        <v>45</v>
      </c>
      <c r="S22" s="1" t="s">
        <v>130</v>
      </c>
      <c r="T22" s="6" t="s">
        <v>32</v>
      </c>
      <c r="U22" s="6" t="s">
        <v>803</v>
      </c>
      <c r="V22" s="6" t="s">
        <v>804</v>
      </c>
    </row>
    <row r="23" spans="1:22" x14ac:dyDescent="0.3">
      <c r="A23" s="6" t="s">
        <v>619</v>
      </c>
      <c r="B23" s="6" t="s">
        <v>109</v>
      </c>
      <c r="C23" s="6" t="s">
        <v>160</v>
      </c>
      <c r="D23" s="6" t="s">
        <v>801</v>
      </c>
      <c r="E23" s="6" t="s">
        <v>488</v>
      </c>
      <c r="F23" s="1">
        <v>1</v>
      </c>
      <c r="G23" s="6" t="s">
        <v>54</v>
      </c>
      <c r="H23" s="6" t="s">
        <v>504</v>
      </c>
      <c r="I23" s="6" t="s">
        <v>322</v>
      </c>
      <c r="J23" s="6" t="s">
        <v>37</v>
      </c>
      <c r="K23" s="6" t="s">
        <v>132</v>
      </c>
      <c r="L23" s="6" t="s">
        <v>76</v>
      </c>
      <c r="M23" s="6" t="s">
        <v>802</v>
      </c>
      <c r="N23" s="6">
        <v>16</v>
      </c>
      <c r="O23" s="6" t="s">
        <v>15</v>
      </c>
      <c r="P23" s="6" t="s">
        <v>382</v>
      </c>
      <c r="Q23" s="1" t="s">
        <v>16</v>
      </c>
      <c r="R23" s="7" t="s">
        <v>45</v>
      </c>
      <c r="S23" s="1" t="s">
        <v>17</v>
      </c>
      <c r="T23" s="6" t="s">
        <v>32</v>
      </c>
      <c r="U23" s="6" t="s">
        <v>805</v>
      </c>
      <c r="V23" s="6" t="s">
        <v>806</v>
      </c>
    </row>
    <row r="24" spans="1:22" x14ac:dyDescent="0.3">
      <c r="A24" s="6" t="s">
        <v>142</v>
      </c>
      <c r="B24" s="6" t="s">
        <v>102</v>
      </c>
      <c r="C24" s="6" t="s">
        <v>143</v>
      </c>
      <c r="D24" s="6" t="s">
        <v>144</v>
      </c>
      <c r="E24" s="6" t="s">
        <v>488</v>
      </c>
      <c r="F24" s="1">
        <v>1</v>
      </c>
      <c r="G24" s="6" t="s">
        <v>43</v>
      </c>
      <c r="H24" s="6" t="s">
        <v>575</v>
      </c>
      <c r="I24" s="6" t="s">
        <v>807</v>
      </c>
      <c r="J24" s="6" t="s">
        <v>35</v>
      </c>
      <c r="K24" s="6" t="s">
        <v>31</v>
      </c>
      <c r="L24" s="6" t="s">
        <v>60</v>
      </c>
      <c r="M24" s="6" t="s">
        <v>145</v>
      </c>
      <c r="N24" s="6">
        <v>35</v>
      </c>
      <c r="O24" s="6" t="s">
        <v>15</v>
      </c>
      <c r="P24" s="6" t="s">
        <v>399</v>
      </c>
      <c r="Q24" s="1" t="s">
        <v>16</v>
      </c>
      <c r="R24" s="7"/>
      <c r="S24" s="1" t="s">
        <v>130</v>
      </c>
      <c r="T24" s="6" t="s">
        <v>32</v>
      </c>
      <c r="U24" s="6" t="s">
        <v>808</v>
      </c>
      <c r="V24" s="6" t="s">
        <v>154</v>
      </c>
    </row>
    <row r="25" spans="1:22" x14ac:dyDescent="0.3">
      <c r="A25" s="6" t="s">
        <v>45</v>
      </c>
      <c r="B25" s="6" t="s">
        <v>24</v>
      </c>
      <c r="C25" s="6" t="s">
        <v>25</v>
      </c>
      <c r="D25" s="6" t="s">
        <v>52</v>
      </c>
      <c r="E25" s="6" t="s">
        <v>488</v>
      </c>
      <c r="F25" s="1">
        <v>1</v>
      </c>
      <c r="G25" s="6" t="s">
        <v>68</v>
      </c>
      <c r="H25" s="6" t="s">
        <v>809</v>
      </c>
      <c r="I25" s="6" t="s">
        <v>48</v>
      </c>
      <c r="J25" s="6" t="s">
        <v>67</v>
      </c>
      <c r="K25" s="6" t="s">
        <v>45</v>
      </c>
      <c r="L25" s="6" t="s">
        <v>27</v>
      </c>
      <c r="M25" s="6" t="s">
        <v>810</v>
      </c>
      <c r="N25" s="6">
        <v>40</v>
      </c>
      <c r="O25" s="6" t="s">
        <v>15</v>
      </c>
      <c r="P25" s="6" t="s">
        <v>382</v>
      </c>
      <c r="Q25" s="1" t="s">
        <v>16</v>
      </c>
      <c r="R25" s="7" t="s">
        <v>374</v>
      </c>
      <c r="S25" s="1" t="s">
        <v>17</v>
      </c>
      <c r="T25" s="6" t="s">
        <v>32</v>
      </c>
      <c r="U25" s="6" t="s">
        <v>811</v>
      </c>
      <c r="V25" s="6" t="s">
        <v>812</v>
      </c>
    </row>
    <row r="26" spans="1:22" x14ac:dyDescent="0.3">
      <c r="A26" s="6" t="s">
        <v>53</v>
      </c>
      <c r="B26" s="6" t="s">
        <v>24</v>
      </c>
      <c r="C26" s="6" t="s">
        <v>25</v>
      </c>
      <c r="D26" s="6" t="s">
        <v>39</v>
      </c>
      <c r="E26" s="6" t="s">
        <v>488</v>
      </c>
      <c r="F26" s="1">
        <v>1</v>
      </c>
      <c r="G26" s="6" t="s">
        <v>42</v>
      </c>
      <c r="H26" s="6" t="s">
        <v>513</v>
      </c>
      <c r="I26" s="6" t="s">
        <v>813</v>
      </c>
      <c r="J26" s="6" t="s">
        <v>45</v>
      </c>
      <c r="K26" s="6" t="s">
        <v>42</v>
      </c>
      <c r="L26" s="6" t="s">
        <v>383</v>
      </c>
      <c r="M26" s="6" t="s">
        <v>417</v>
      </c>
      <c r="N26" s="6">
        <v>33</v>
      </c>
      <c r="O26" s="6" t="s">
        <v>15</v>
      </c>
      <c r="P26" s="6" t="s">
        <v>382</v>
      </c>
      <c r="Q26" s="1" t="s">
        <v>16</v>
      </c>
      <c r="R26" s="7" t="s">
        <v>59</v>
      </c>
      <c r="S26" s="1" t="s">
        <v>17</v>
      </c>
      <c r="T26" s="6" t="s">
        <v>32</v>
      </c>
      <c r="U26" s="6" t="s">
        <v>814</v>
      </c>
      <c r="V26" s="6" t="s">
        <v>336</v>
      </c>
    </row>
    <row r="27" spans="1:22" x14ac:dyDescent="0.3">
      <c r="A27" s="6" t="s">
        <v>45</v>
      </c>
      <c r="B27" s="6" t="s">
        <v>24</v>
      </c>
      <c r="C27" s="6" t="s">
        <v>25</v>
      </c>
      <c r="D27" s="6" t="s">
        <v>52</v>
      </c>
      <c r="E27" s="6" t="s">
        <v>488</v>
      </c>
      <c r="F27" s="1">
        <v>1</v>
      </c>
      <c r="G27" s="6" t="s">
        <v>42</v>
      </c>
      <c r="H27" s="6" t="s">
        <v>513</v>
      </c>
      <c r="I27" s="6" t="s">
        <v>405</v>
      </c>
      <c r="J27" s="6" t="s">
        <v>42</v>
      </c>
      <c r="K27" s="6" t="s">
        <v>75</v>
      </c>
      <c r="L27" s="6" t="s">
        <v>383</v>
      </c>
      <c r="M27" s="6" t="s">
        <v>384</v>
      </c>
      <c r="N27" s="6">
        <v>47</v>
      </c>
      <c r="O27" s="6" t="s">
        <v>15</v>
      </c>
      <c r="P27" s="6" t="s">
        <v>382</v>
      </c>
      <c r="Q27" s="1" t="s">
        <v>103</v>
      </c>
      <c r="R27" s="7" t="s">
        <v>45</v>
      </c>
      <c r="S27" s="1" t="s">
        <v>17</v>
      </c>
      <c r="T27" s="6" t="s">
        <v>32</v>
      </c>
      <c r="U27" s="6" t="s">
        <v>415</v>
      </c>
      <c r="V27" s="6" t="s">
        <v>416</v>
      </c>
    </row>
    <row r="28" spans="1:22" x14ac:dyDescent="0.3">
      <c r="A28" s="6" t="s">
        <v>45</v>
      </c>
      <c r="B28" s="6" t="s">
        <v>24</v>
      </c>
      <c r="C28" s="6" t="s">
        <v>25</v>
      </c>
      <c r="D28" s="6" t="s">
        <v>52</v>
      </c>
      <c r="E28" s="6" t="s">
        <v>488</v>
      </c>
      <c r="F28" s="1">
        <v>1</v>
      </c>
      <c r="G28" s="6" t="s">
        <v>42</v>
      </c>
      <c r="H28" s="6" t="s">
        <v>513</v>
      </c>
      <c r="I28" s="6" t="s">
        <v>405</v>
      </c>
      <c r="J28" s="6" t="s">
        <v>42</v>
      </c>
      <c r="K28" s="6" t="s">
        <v>29</v>
      </c>
      <c r="L28" s="6" t="s">
        <v>383</v>
      </c>
      <c r="M28" s="6" t="s">
        <v>384</v>
      </c>
      <c r="N28" s="6">
        <v>42</v>
      </c>
      <c r="O28" s="6" t="s">
        <v>15</v>
      </c>
      <c r="P28" s="6" t="s">
        <v>382</v>
      </c>
      <c r="Q28" s="1" t="s">
        <v>103</v>
      </c>
      <c r="R28" s="7" t="s">
        <v>45</v>
      </c>
      <c r="S28" s="1" t="s">
        <v>130</v>
      </c>
      <c r="T28" s="6" t="s">
        <v>32</v>
      </c>
      <c r="U28" s="6" t="s">
        <v>403</v>
      </c>
      <c r="V28" s="6" t="s">
        <v>404</v>
      </c>
    </row>
    <row r="29" spans="1:22" x14ac:dyDescent="0.3">
      <c r="A29" s="6" t="s">
        <v>45</v>
      </c>
      <c r="B29" s="6" t="s">
        <v>24</v>
      </c>
      <c r="C29" s="6" t="s">
        <v>25</v>
      </c>
      <c r="D29" s="6" t="s">
        <v>52</v>
      </c>
      <c r="E29" s="6" t="s">
        <v>488</v>
      </c>
      <c r="F29" s="1">
        <v>1</v>
      </c>
      <c r="G29" s="6" t="s">
        <v>42</v>
      </c>
      <c r="H29" s="6" t="s">
        <v>513</v>
      </c>
      <c r="I29" s="6" t="s">
        <v>405</v>
      </c>
      <c r="J29" s="6" t="s">
        <v>42</v>
      </c>
      <c r="K29" s="6" t="s">
        <v>43</v>
      </c>
      <c r="L29" s="6" t="s">
        <v>383</v>
      </c>
      <c r="M29" s="6" t="s">
        <v>384</v>
      </c>
      <c r="N29" s="6">
        <v>38</v>
      </c>
      <c r="O29" s="6" t="s">
        <v>15</v>
      </c>
      <c r="P29" s="6" t="s">
        <v>382</v>
      </c>
      <c r="Q29" s="1" t="s">
        <v>103</v>
      </c>
      <c r="R29" s="7" t="s">
        <v>45</v>
      </c>
      <c r="S29" s="1" t="s">
        <v>17</v>
      </c>
      <c r="T29" s="6" t="s">
        <v>32</v>
      </c>
      <c r="U29" s="6" t="s">
        <v>424</v>
      </c>
      <c r="V29" s="6" t="s">
        <v>425</v>
      </c>
    </row>
    <row r="30" spans="1:22" x14ac:dyDescent="0.3">
      <c r="A30" s="6" t="s">
        <v>45</v>
      </c>
      <c r="B30" s="6" t="s">
        <v>24</v>
      </c>
      <c r="C30" s="6" t="s">
        <v>25</v>
      </c>
      <c r="D30" s="6" t="s">
        <v>52</v>
      </c>
      <c r="E30" s="6" t="s">
        <v>488</v>
      </c>
      <c r="F30" s="1">
        <v>1</v>
      </c>
      <c r="G30" s="6" t="s">
        <v>42</v>
      </c>
      <c r="H30" s="6" t="s">
        <v>513</v>
      </c>
      <c r="I30" s="6" t="s">
        <v>405</v>
      </c>
      <c r="J30" s="6" t="s">
        <v>42</v>
      </c>
      <c r="K30" s="6" t="s">
        <v>68</v>
      </c>
      <c r="L30" s="6" t="s">
        <v>383</v>
      </c>
      <c r="M30" s="6" t="s">
        <v>384</v>
      </c>
      <c r="N30" s="6">
        <v>45</v>
      </c>
      <c r="O30" s="6" t="s">
        <v>15</v>
      </c>
      <c r="P30" s="6" t="s">
        <v>382</v>
      </c>
      <c r="Q30" s="1" t="s">
        <v>103</v>
      </c>
      <c r="R30" s="7" t="s">
        <v>45</v>
      </c>
      <c r="S30" s="1" t="s">
        <v>130</v>
      </c>
      <c r="T30" s="6" t="s">
        <v>32</v>
      </c>
      <c r="U30" s="6" t="s">
        <v>410</v>
      </c>
      <c r="V30" s="6" t="s">
        <v>411</v>
      </c>
    </row>
    <row r="31" spans="1:22" x14ac:dyDescent="0.3">
      <c r="A31" s="6" t="s">
        <v>179</v>
      </c>
      <c r="B31" s="6" t="s">
        <v>126</v>
      </c>
      <c r="C31" s="6" t="s">
        <v>127</v>
      </c>
      <c r="D31" s="6" t="s">
        <v>216</v>
      </c>
      <c r="E31" s="6" t="s">
        <v>488</v>
      </c>
      <c r="F31" s="1">
        <v>1</v>
      </c>
      <c r="G31" s="6" t="s">
        <v>42</v>
      </c>
      <c r="H31" s="6" t="s">
        <v>513</v>
      </c>
      <c r="I31" s="6" t="s">
        <v>217</v>
      </c>
      <c r="J31" s="6" t="s">
        <v>66</v>
      </c>
      <c r="K31" s="6" t="s">
        <v>66</v>
      </c>
      <c r="L31" s="6" t="s">
        <v>41</v>
      </c>
      <c r="M31" s="6" t="s">
        <v>218</v>
      </c>
      <c r="N31" s="6">
        <v>19</v>
      </c>
      <c r="O31" s="6" t="s">
        <v>15</v>
      </c>
      <c r="P31" s="6" t="s">
        <v>382</v>
      </c>
      <c r="Q31" s="1" t="s">
        <v>103</v>
      </c>
      <c r="R31" s="7"/>
      <c r="S31" s="1" t="s">
        <v>17</v>
      </c>
      <c r="T31" s="6" t="s">
        <v>32</v>
      </c>
      <c r="U31" s="6" t="s">
        <v>815</v>
      </c>
      <c r="V31" s="6" t="s">
        <v>816</v>
      </c>
    </row>
    <row r="32" spans="1:22" x14ac:dyDescent="0.3">
      <c r="A32" s="6" t="s">
        <v>45</v>
      </c>
      <c r="B32" s="6" t="s">
        <v>24</v>
      </c>
      <c r="C32" s="6" t="s">
        <v>25</v>
      </c>
      <c r="D32" s="6" t="s">
        <v>52</v>
      </c>
      <c r="E32" s="6" t="s">
        <v>488</v>
      </c>
      <c r="F32" s="1">
        <v>1</v>
      </c>
      <c r="G32" s="6" t="s">
        <v>100</v>
      </c>
      <c r="H32" s="6" t="s">
        <v>605</v>
      </c>
      <c r="I32" s="6" t="s">
        <v>405</v>
      </c>
      <c r="J32" s="6" t="s">
        <v>68</v>
      </c>
      <c r="K32" s="6" t="s">
        <v>35</v>
      </c>
      <c r="L32" s="6" t="s">
        <v>383</v>
      </c>
      <c r="M32" s="6" t="s">
        <v>384</v>
      </c>
      <c r="N32" s="6">
        <v>38</v>
      </c>
      <c r="O32" s="6" t="s">
        <v>15</v>
      </c>
      <c r="P32" s="6" t="s">
        <v>382</v>
      </c>
      <c r="Q32" s="1" t="s">
        <v>103</v>
      </c>
      <c r="R32" s="7" t="s">
        <v>45</v>
      </c>
      <c r="S32" s="1" t="s">
        <v>130</v>
      </c>
      <c r="T32" s="6" t="s">
        <v>32</v>
      </c>
      <c r="U32" s="6" t="s">
        <v>390</v>
      </c>
      <c r="V32" s="6" t="s">
        <v>391</v>
      </c>
    </row>
    <row r="33" spans="1:22" x14ac:dyDescent="0.3">
      <c r="A33" s="6" t="s">
        <v>45</v>
      </c>
      <c r="B33" s="6" t="s">
        <v>24</v>
      </c>
      <c r="C33" s="6" t="s">
        <v>25</v>
      </c>
      <c r="D33" s="6" t="s">
        <v>52</v>
      </c>
      <c r="E33" s="6" t="s">
        <v>488</v>
      </c>
      <c r="F33" s="1">
        <v>1</v>
      </c>
      <c r="G33" s="6" t="s">
        <v>100</v>
      </c>
      <c r="H33" s="6" t="s">
        <v>605</v>
      </c>
      <c r="I33" s="6" t="s">
        <v>405</v>
      </c>
      <c r="J33" s="6" t="s">
        <v>68</v>
      </c>
      <c r="K33" s="6" t="s">
        <v>43</v>
      </c>
      <c r="L33" s="6" t="s">
        <v>383</v>
      </c>
      <c r="M33" s="6" t="s">
        <v>384</v>
      </c>
      <c r="N33" s="6">
        <v>32</v>
      </c>
      <c r="O33" s="6" t="s">
        <v>15</v>
      </c>
      <c r="P33" s="6" t="s">
        <v>382</v>
      </c>
      <c r="Q33" s="1" t="s">
        <v>103</v>
      </c>
      <c r="R33" s="7" t="s">
        <v>45</v>
      </c>
      <c r="S33" s="1" t="s">
        <v>130</v>
      </c>
      <c r="T33" s="6" t="s">
        <v>32</v>
      </c>
      <c r="U33" s="6" t="s">
        <v>435</v>
      </c>
      <c r="V33" s="6" t="s">
        <v>436</v>
      </c>
    </row>
    <row r="34" spans="1:22" x14ac:dyDescent="0.3">
      <c r="A34" s="6" t="s">
        <v>151</v>
      </c>
      <c r="B34" s="6" t="s">
        <v>85</v>
      </c>
      <c r="C34" s="6" t="s">
        <v>88</v>
      </c>
      <c r="D34" s="6" t="s">
        <v>88</v>
      </c>
      <c r="E34" s="6" t="s">
        <v>488</v>
      </c>
      <c r="F34" s="1">
        <v>1</v>
      </c>
      <c r="G34" s="6" t="s">
        <v>100</v>
      </c>
      <c r="H34" s="6" t="s">
        <v>605</v>
      </c>
      <c r="I34" s="6" t="s">
        <v>58</v>
      </c>
      <c r="J34" s="6" t="s">
        <v>35</v>
      </c>
      <c r="K34" s="6" t="s">
        <v>100</v>
      </c>
      <c r="L34" s="6" t="s">
        <v>27</v>
      </c>
      <c r="M34" s="6" t="s">
        <v>152</v>
      </c>
      <c r="N34" s="6">
        <v>40</v>
      </c>
      <c r="O34" s="6" t="s">
        <v>15</v>
      </c>
      <c r="P34" s="6" t="s">
        <v>382</v>
      </c>
      <c r="Q34" s="1" t="s">
        <v>16</v>
      </c>
      <c r="R34" s="7"/>
      <c r="S34" s="1" t="s">
        <v>17</v>
      </c>
      <c r="T34" s="6" t="s">
        <v>32</v>
      </c>
      <c r="U34" s="6" t="s">
        <v>817</v>
      </c>
      <c r="V34" s="6" t="s">
        <v>818</v>
      </c>
    </row>
    <row r="35" spans="1:22" x14ac:dyDescent="0.3">
      <c r="A35" s="6" t="s">
        <v>151</v>
      </c>
      <c r="B35" s="6" t="s">
        <v>85</v>
      </c>
      <c r="C35" s="6" t="s">
        <v>88</v>
      </c>
      <c r="D35" s="6" t="s">
        <v>88</v>
      </c>
      <c r="E35" s="6" t="s">
        <v>488</v>
      </c>
      <c r="F35" s="1">
        <v>1</v>
      </c>
      <c r="G35" s="6" t="s">
        <v>100</v>
      </c>
      <c r="H35" s="6" t="s">
        <v>605</v>
      </c>
      <c r="I35" s="6" t="s">
        <v>58</v>
      </c>
      <c r="J35" s="6" t="s">
        <v>35</v>
      </c>
      <c r="K35" s="6" t="s">
        <v>71</v>
      </c>
      <c r="L35" s="6" t="s">
        <v>27</v>
      </c>
      <c r="M35" s="6" t="s">
        <v>152</v>
      </c>
      <c r="N35" s="6">
        <v>17</v>
      </c>
      <c r="O35" s="6" t="s">
        <v>15</v>
      </c>
      <c r="P35" s="6" t="s">
        <v>382</v>
      </c>
      <c r="Q35" s="1" t="s">
        <v>16</v>
      </c>
      <c r="R35" s="7"/>
      <c r="S35" s="1" t="s">
        <v>17</v>
      </c>
      <c r="T35" s="6" t="s">
        <v>32</v>
      </c>
      <c r="U35" s="6" t="s">
        <v>819</v>
      </c>
      <c r="V35" s="6" t="s">
        <v>820</v>
      </c>
    </row>
    <row r="36" spans="1:22" x14ac:dyDescent="0.3">
      <c r="A36" s="6" t="s">
        <v>45</v>
      </c>
      <c r="B36" s="6" t="s">
        <v>24</v>
      </c>
      <c r="C36" s="6" t="s">
        <v>25</v>
      </c>
      <c r="D36" s="6" t="s">
        <v>52</v>
      </c>
      <c r="E36" s="6" t="s">
        <v>488</v>
      </c>
      <c r="F36" s="1">
        <v>1</v>
      </c>
      <c r="G36" s="6" t="s">
        <v>101</v>
      </c>
      <c r="H36" s="6" t="s">
        <v>516</v>
      </c>
      <c r="I36" s="6" t="s">
        <v>26</v>
      </c>
      <c r="J36" s="6" t="s">
        <v>173</v>
      </c>
      <c r="K36" s="6" t="s">
        <v>45</v>
      </c>
      <c r="L36" s="6" t="s">
        <v>27</v>
      </c>
      <c r="M36" s="6" t="s">
        <v>548</v>
      </c>
      <c r="N36" s="6">
        <v>21</v>
      </c>
      <c r="O36" s="6" t="s">
        <v>15</v>
      </c>
      <c r="P36" s="6" t="s">
        <v>382</v>
      </c>
      <c r="Q36" s="1" t="s">
        <v>16</v>
      </c>
      <c r="R36" s="7" t="s">
        <v>45</v>
      </c>
      <c r="S36" s="1" t="s">
        <v>17</v>
      </c>
      <c r="T36" s="6" t="s">
        <v>32</v>
      </c>
      <c r="U36" s="6" t="s">
        <v>821</v>
      </c>
      <c r="V36" s="6" t="s">
        <v>822</v>
      </c>
    </row>
    <row r="37" spans="1:22" x14ac:dyDescent="0.3">
      <c r="A37" s="6" t="s">
        <v>61</v>
      </c>
      <c r="B37" s="6" t="s">
        <v>62</v>
      </c>
      <c r="C37" s="6" t="s">
        <v>63</v>
      </c>
      <c r="D37" s="6" t="s">
        <v>64</v>
      </c>
      <c r="E37" s="6" t="s">
        <v>488</v>
      </c>
      <c r="F37" s="1">
        <v>1</v>
      </c>
      <c r="G37" s="6" t="s">
        <v>101</v>
      </c>
      <c r="H37" s="6" t="s">
        <v>516</v>
      </c>
      <c r="I37" s="6" t="s">
        <v>431</v>
      </c>
      <c r="J37" s="6" t="s">
        <v>54</v>
      </c>
      <c r="K37" s="6" t="s">
        <v>75</v>
      </c>
      <c r="L37" s="6" t="s">
        <v>123</v>
      </c>
      <c r="M37" s="6" t="s">
        <v>65</v>
      </c>
      <c r="N37" s="6">
        <v>47</v>
      </c>
      <c r="O37" s="6" t="s">
        <v>15</v>
      </c>
      <c r="P37" s="6" t="s">
        <v>382</v>
      </c>
      <c r="Q37" s="1" t="s">
        <v>16</v>
      </c>
      <c r="R37" s="7" t="s">
        <v>45</v>
      </c>
      <c r="S37" s="1" t="s">
        <v>17</v>
      </c>
      <c r="T37" s="6" t="s">
        <v>32</v>
      </c>
      <c r="U37" s="6" t="s">
        <v>775</v>
      </c>
      <c r="V37" s="6" t="s">
        <v>776</v>
      </c>
    </row>
    <row r="38" spans="1:22" x14ac:dyDescent="0.3">
      <c r="A38" s="6" t="s">
        <v>61</v>
      </c>
      <c r="B38" s="6" t="s">
        <v>62</v>
      </c>
      <c r="C38" s="6" t="s">
        <v>63</v>
      </c>
      <c r="D38" s="6" t="s">
        <v>64</v>
      </c>
      <c r="E38" s="6" t="s">
        <v>488</v>
      </c>
      <c r="F38" s="1">
        <v>1</v>
      </c>
      <c r="G38" s="6" t="s">
        <v>101</v>
      </c>
      <c r="H38" s="6" t="s">
        <v>516</v>
      </c>
      <c r="I38" s="6" t="s">
        <v>431</v>
      </c>
      <c r="J38" s="6" t="s">
        <v>54</v>
      </c>
      <c r="K38" s="6" t="s">
        <v>29</v>
      </c>
      <c r="L38" s="6" t="s">
        <v>123</v>
      </c>
      <c r="M38" s="6" t="s">
        <v>65</v>
      </c>
      <c r="N38" s="6">
        <v>46</v>
      </c>
      <c r="O38" s="6" t="s">
        <v>15</v>
      </c>
      <c r="P38" s="6" t="s">
        <v>382</v>
      </c>
      <c r="Q38" s="1" t="s">
        <v>16</v>
      </c>
      <c r="R38" s="7" t="s">
        <v>45</v>
      </c>
      <c r="S38" s="1" t="s">
        <v>17</v>
      </c>
      <c r="T38" s="6" t="s">
        <v>32</v>
      </c>
      <c r="U38" s="6" t="s">
        <v>823</v>
      </c>
      <c r="V38" s="6" t="s">
        <v>824</v>
      </c>
    </row>
    <row r="39" spans="1:22" x14ac:dyDescent="0.3">
      <c r="A39" s="6" t="s">
        <v>61</v>
      </c>
      <c r="B39" s="6" t="s">
        <v>62</v>
      </c>
      <c r="C39" s="6" t="s">
        <v>63</v>
      </c>
      <c r="D39" s="6" t="s">
        <v>64</v>
      </c>
      <c r="E39" s="6" t="s">
        <v>488</v>
      </c>
      <c r="F39" s="1">
        <v>1</v>
      </c>
      <c r="G39" s="6" t="s">
        <v>101</v>
      </c>
      <c r="H39" s="6" t="s">
        <v>516</v>
      </c>
      <c r="I39" s="6" t="s">
        <v>431</v>
      </c>
      <c r="J39" s="6" t="s">
        <v>54</v>
      </c>
      <c r="K39" s="6" t="s">
        <v>37</v>
      </c>
      <c r="L39" s="6" t="s">
        <v>123</v>
      </c>
      <c r="M39" s="6" t="s">
        <v>65</v>
      </c>
      <c r="N39" s="6">
        <v>45</v>
      </c>
      <c r="O39" s="6" t="s">
        <v>15</v>
      </c>
      <c r="P39" s="6" t="s">
        <v>382</v>
      </c>
      <c r="Q39" s="1" t="s">
        <v>16</v>
      </c>
      <c r="R39" s="7" t="s">
        <v>45</v>
      </c>
      <c r="S39" s="1" t="s">
        <v>17</v>
      </c>
      <c r="T39" s="6" t="s">
        <v>32</v>
      </c>
      <c r="U39" s="6" t="s">
        <v>825</v>
      </c>
      <c r="V39" s="6" t="s">
        <v>826</v>
      </c>
    </row>
    <row r="40" spans="1:22" x14ac:dyDescent="0.3">
      <c r="A40" s="6" t="s">
        <v>73</v>
      </c>
      <c r="B40" s="6" t="s">
        <v>62</v>
      </c>
      <c r="C40" s="6" t="s">
        <v>69</v>
      </c>
      <c r="D40" s="6" t="s">
        <v>74</v>
      </c>
      <c r="E40" s="6" t="s">
        <v>488</v>
      </c>
      <c r="F40" s="1">
        <v>1</v>
      </c>
      <c r="G40" s="6" t="s">
        <v>101</v>
      </c>
      <c r="H40" s="6" t="s">
        <v>516</v>
      </c>
      <c r="I40" s="6" t="s">
        <v>340</v>
      </c>
      <c r="J40" s="6" t="s">
        <v>36</v>
      </c>
      <c r="K40" s="6" t="s">
        <v>37</v>
      </c>
      <c r="L40" s="6" t="s">
        <v>27</v>
      </c>
      <c r="M40" s="6" t="s">
        <v>341</v>
      </c>
      <c r="N40" s="6">
        <v>39</v>
      </c>
      <c r="O40" s="6" t="s">
        <v>15</v>
      </c>
      <c r="P40" s="6" t="s">
        <v>382</v>
      </c>
      <c r="Q40" s="1" t="s">
        <v>16</v>
      </c>
      <c r="R40" s="7" t="s">
        <v>45</v>
      </c>
      <c r="S40" s="1" t="s">
        <v>17</v>
      </c>
      <c r="T40" s="6" t="s">
        <v>32</v>
      </c>
      <c r="U40" s="6" t="s">
        <v>827</v>
      </c>
      <c r="V40" s="6" t="s">
        <v>412</v>
      </c>
    </row>
    <row r="41" spans="1:22" x14ac:dyDescent="0.3">
      <c r="A41" s="6" t="s">
        <v>619</v>
      </c>
      <c r="B41" s="6" t="s">
        <v>109</v>
      </c>
      <c r="C41" s="6" t="s">
        <v>160</v>
      </c>
      <c r="D41" s="6" t="s">
        <v>801</v>
      </c>
      <c r="E41" s="6" t="s">
        <v>488</v>
      </c>
      <c r="F41" s="1">
        <v>1</v>
      </c>
      <c r="G41" s="6" t="s">
        <v>101</v>
      </c>
      <c r="H41" s="6" t="s">
        <v>516</v>
      </c>
      <c r="I41" s="6" t="s">
        <v>322</v>
      </c>
      <c r="J41" s="6" t="s">
        <v>37</v>
      </c>
      <c r="K41" s="6" t="s">
        <v>57</v>
      </c>
      <c r="L41" s="6" t="s">
        <v>76</v>
      </c>
      <c r="M41" s="6" t="s">
        <v>802</v>
      </c>
      <c r="N41" s="6">
        <v>12</v>
      </c>
      <c r="O41" s="6" t="s">
        <v>15</v>
      </c>
      <c r="P41" s="6" t="s">
        <v>382</v>
      </c>
      <c r="Q41" s="1" t="s">
        <v>16</v>
      </c>
      <c r="R41" s="7" t="s">
        <v>45</v>
      </c>
      <c r="S41" s="1" t="s">
        <v>130</v>
      </c>
      <c r="T41" s="6" t="s">
        <v>32</v>
      </c>
      <c r="U41" s="6" t="s">
        <v>828</v>
      </c>
      <c r="V41" s="6" t="s">
        <v>829</v>
      </c>
    </row>
    <row r="42" spans="1:22" x14ac:dyDescent="0.3">
      <c r="A42" s="6" t="s">
        <v>53</v>
      </c>
      <c r="B42" s="6" t="s">
        <v>24</v>
      </c>
      <c r="C42" s="6" t="s">
        <v>25</v>
      </c>
      <c r="D42" s="6" t="s">
        <v>39</v>
      </c>
      <c r="E42" s="6" t="s">
        <v>488</v>
      </c>
      <c r="F42" s="1">
        <v>1</v>
      </c>
      <c r="G42" s="6" t="s">
        <v>71</v>
      </c>
      <c r="H42" s="6" t="s">
        <v>715</v>
      </c>
      <c r="I42" s="6" t="s">
        <v>813</v>
      </c>
      <c r="J42" s="6" t="s">
        <v>31</v>
      </c>
      <c r="K42" s="6" t="s">
        <v>75</v>
      </c>
      <c r="L42" s="6" t="s">
        <v>383</v>
      </c>
      <c r="M42" s="6" t="s">
        <v>417</v>
      </c>
      <c r="N42" s="6">
        <v>59</v>
      </c>
      <c r="O42" s="6" t="s">
        <v>15</v>
      </c>
      <c r="P42" s="6" t="s">
        <v>382</v>
      </c>
      <c r="Q42" s="1" t="s">
        <v>16</v>
      </c>
      <c r="R42" s="7" t="s">
        <v>59</v>
      </c>
      <c r="S42" s="1" t="s">
        <v>130</v>
      </c>
      <c r="T42" s="6" t="s">
        <v>146</v>
      </c>
      <c r="U42" s="6" t="s">
        <v>406</v>
      </c>
      <c r="V42" s="6" t="s">
        <v>407</v>
      </c>
    </row>
    <row r="43" spans="1:22" x14ac:dyDescent="0.3">
      <c r="A43" s="6" t="s">
        <v>53</v>
      </c>
      <c r="B43" s="6" t="s">
        <v>24</v>
      </c>
      <c r="C43" s="6" t="s">
        <v>25</v>
      </c>
      <c r="D43" s="6" t="s">
        <v>39</v>
      </c>
      <c r="E43" s="6" t="s">
        <v>488</v>
      </c>
      <c r="F43" s="1">
        <v>1</v>
      </c>
      <c r="G43" s="6" t="s">
        <v>71</v>
      </c>
      <c r="H43" s="6" t="s">
        <v>715</v>
      </c>
      <c r="I43" s="6" t="s">
        <v>813</v>
      </c>
      <c r="J43" s="6" t="s">
        <v>31</v>
      </c>
      <c r="K43" s="6" t="s">
        <v>43</v>
      </c>
      <c r="L43" s="6" t="s">
        <v>383</v>
      </c>
      <c r="M43" s="6" t="s">
        <v>417</v>
      </c>
      <c r="N43" s="6">
        <v>44</v>
      </c>
      <c r="O43" s="6" t="s">
        <v>15</v>
      </c>
      <c r="P43" s="6" t="s">
        <v>382</v>
      </c>
      <c r="Q43" s="1" t="s">
        <v>16</v>
      </c>
      <c r="R43" s="7"/>
      <c r="S43" s="1" t="s">
        <v>130</v>
      </c>
      <c r="T43" s="6" t="s">
        <v>32</v>
      </c>
      <c r="U43" s="6" t="s">
        <v>438</v>
      </c>
      <c r="V43" s="6" t="s">
        <v>439</v>
      </c>
    </row>
    <row r="44" spans="1:22" x14ac:dyDescent="0.3">
      <c r="A44" s="6" t="s">
        <v>53</v>
      </c>
      <c r="B44" s="6" t="s">
        <v>24</v>
      </c>
      <c r="C44" s="6" t="s">
        <v>25</v>
      </c>
      <c r="D44" s="6" t="s">
        <v>39</v>
      </c>
      <c r="E44" s="6" t="s">
        <v>488</v>
      </c>
      <c r="F44" s="1">
        <v>1</v>
      </c>
      <c r="G44" s="6" t="s">
        <v>36</v>
      </c>
      <c r="H44" s="6" t="s">
        <v>618</v>
      </c>
      <c r="I44" s="6" t="s">
        <v>813</v>
      </c>
      <c r="J44" s="6" t="s">
        <v>31</v>
      </c>
      <c r="K44" s="6" t="s">
        <v>46</v>
      </c>
      <c r="L44" s="6" t="s">
        <v>383</v>
      </c>
      <c r="M44" s="6" t="s">
        <v>417</v>
      </c>
      <c r="N44" s="6">
        <v>34</v>
      </c>
      <c r="O44" s="6" t="s">
        <v>15</v>
      </c>
      <c r="P44" s="6" t="s">
        <v>382</v>
      </c>
      <c r="Q44" s="1" t="s">
        <v>16</v>
      </c>
      <c r="R44" s="7" t="s">
        <v>59</v>
      </c>
      <c r="S44" s="1" t="s">
        <v>17</v>
      </c>
      <c r="T44" s="6" t="s">
        <v>32</v>
      </c>
      <c r="U44" s="6" t="s">
        <v>400</v>
      </c>
      <c r="V44" s="6" t="s">
        <v>401</v>
      </c>
    </row>
    <row r="45" spans="1:22" x14ac:dyDescent="0.3">
      <c r="A45" s="6" t="s">
        <v>28</v>
      </c>
      <c r="B45" s="6" t="s">
        <v>62</v>
      </c>
      <c r="C45" s="6" t="s">
        <v>195</v>
      </c>
      <c r="D45" s="6" t="s">
        <v>521</v>
      </c>
      <c r="E45" s="6" t="s">
        <v>488</v>
      </c>
      <c r="F45" s="1">
        <v>1</v>
      </c>
      <c r="G45" s="6" t="s">
        <v>36</v>
      </c>
      <c r="H45" s="6" t="s">
        <v>618</v>
      </c>
      <c r="I45" s="6" t="s">
        <v>754</v>
      </c>
      <c r="J45" s="6" t="s">
        <v>35</v>
      </c>
      <c r="K45" s="6" t="s">
        <v>42</v>
      </c>
      <c r="L45" s="6" t="s">
        <v>27</v>
      </c>
      <c r="M45" s="6" t="s">
        <v>522</v>
      </c>
      <c r="N45" s="6">
        <v>47</v>
      </c>
      <c r="O45" s="6" t="s">
        <v>15</v>
      </c>
      <c r="P45" s="6" t="s">
        <v>382</v>
      </c>
      <c r="Q45" s="1" t="s">
        <v>103</v>
      </c>
      <c r="R45" s="7" t="s">
        <v>45</v>
      </c>
      <c r="S45" s="1" t="s">
        <v>17</v>
      </c>
      <c r="T45" s="6" t="s">
        <v>32</v>
      </c>
      <c r="U45" s="6" t="s">
        <v>830</v>
      </c>
      <c r="V45" s="6" t="s">
        <v>388</v>
      </c>
    </row>
    <row r="46" spans="1:22" x14ac:dyDescent="0.3">
      <c r="A46" s="6" t="s">
        <v>53</v>
      </c>
      <c r="B46" s="6" t="s">
        <v>24</v>
      </c>
      <c r="C46" s="6" t="s">
        <v>25</v>
      </c>
      <c r="D46" s="6" t="s">
        <v>39</v>
      </c>
      <c r="E46" s="6" t="s">
        <v>488</v>
      </c>
      <c r="F46" s="1">
        <v>1</v>
      </c>
      <c r="G46" s="6" t="s">
        <v>30</v>
      </c>
      <c r="H46" s="6" t="s">
        <v>731</v>
      </c>
      <c r="I46" s="6" t="s">
        <v>813</v>
      </c>
      <c r="J46" s="6" t="s">
        <v>30</v>
      </c>
      <c r="K46" s="6" t="s">
        <v>71</v>
      </c>
      <c r="L46" s="6" t="s">
        <v>383</v>
      </c>
      <c r="M46" s="6" t="s">
        <v>417</v>
      </c>
      <c r="N46" s="6">
        <v>50</v>
      </c>
      <c r="O46" s="6" t="s">
        <v>15</v>
      </c>
      <c r="P46" s="6" t="s">
        <v>382</v>
      </c>
      <c r="Q46" s="1" t="s">
        <v>16</v>
      </c>
      <c r="R46" s="7"/>
      <c r="S46" s="1" t="s">
        <v>17</v>
      </c>
      <c r="T46" s="6" t="s">
        <v>32</v>
      </c>
      <c r="U46" s="6" t="s">
        <v>395</v>
      </c>
      <c r="V46" s="6" t="s">
        <v>396</v>
      </c>
    </row>
    <row r="47" spans="1:22" x14ac:dyDescent="0.3">
      <c r="A47" s="6" t="s">
        <v>73</v>
      </c>
      <c r="B47" s="6" t="s">
        <v>62</v>
      </c>
      <c r="C47" s="6" t="s">
        <v>69</v>
      </c>
      <c r="D47" s="6" t="s">
        <v>74</v>
      </c>
      <c r="E47" s="6" t="s">
        <v>488</v>
      </c>
      <c r="F47" s="1">
        <v>1</v>
      </c>
      <c r="G47" s="6" t="s">
        <v>34</v>
      </c>
      <c r="H47" s="6" t="s">
        <v>623</v>
      </c>
      <c r="I47" s="6" t="s">
        <v>355</v>
      </c>
      <c r="J47" s="6" t="s">
        <v>45</v>
      </c>
      <c r="K47" s="6" t="s">
        <v>28</v>
      </c>
      <c r="L47" s="6" t="s">
        <v>27</v>
      </c>
      <c r="M47" s="6" t="s">
        <v>341</v>
      </c>
      <c r="N47" s="6">
        <v>16</v>
      </c>
      <c r="O47" s="6" t="s">
        <v>15</v>
      </c>
      <c r="P47" s="6" t="s">
        <v>382</v>
      </c>
      <c r="Q47" s="1" t="s">
        <v>16</v>
      </c>
      <c r="R47" s="7" t="s">
        <v>45</v>
      </c>
      <c r="S47" s="1" t="s">
        <v>130</v>
      </c>
      <c r="T47" s="6" t="s">
        <v>32</v>
      </c>
      <c r="U47" s="6" t="s">
        <v>831</v>
      </c>
      <c r="V47" s="6" t="s">
        <v>481</v>
      </c>
    </row>
    <row r="48" spans="1:22" x14ac:dyDescent="0.3">
      <c r="A48" s="6" t="s">
        <v>73</v>
      </c>
      <c r="B48" s="6" t="s">
        <v>62</v>
      </c>
      <c r="C48" s="6" t="s">
        <v>69</v>
      </c>
      <c r="D48" s="6" t="s">
        <v>74</v>
      </c>
      <c r="E48" s="6" t="s">
        <v>488</v>
      </c>
      <c r="F48" s="1">
        <v>1</v>
      </c>
      <c r="G48" s="6" t="s">
        <v>34</v>
      </c>
      <c r="H48" s="6" t="s">
        <v>623</v>
      </c>
      <c r="I48" s="6" t="s">
        <v>355</v>
      </c>
      <c r="J48" s="6" t="s">
        <v>45</v>
      </c>
      <c r="K48" s="6" t="s">
        <v>68</v>
      </c>
      <c r="L48" s="6" t="s">
        <v>27</v>
      </c>
      <c r="M48" s="6" t="s">
        <v>341</v>
      </c>
      <c r="N48" s="6">
        <v>33</v>
      </c>
      <c r="O48" s="6" t="s">
        <v>15</v>
      </c>
      <c r="P48" s="6" t="s">
        <v>382</v>
      </c>
      <c r="Q48" s="1" t="s">
        <v>16</v>
      </c>
      <c r="R48" s="7" t="s">
        <v>45</v>
      </c>
      <c r="S48" s="1" t="s">
        <v>130</v>
      </c>
      <c r="T48" s="6" t="s">
        <v>32</v>
      </c>
      <c r="U48" s="6" t="s">
        <v>832</v>
      </c>
      <c r="V48" s="6" t="s">
        <v>833</v>
      </c>
    </row>
    <row r="49" spans="1:22" x14ac:dyDescent="0.3">
      <c r="A49" s="6" t="s">
        <v>73</v>
      </c>
      <c r="B49" s="6" t="s">
        <v>62</v>
      </c>
      <c r="C49" s="6" t="s">
        <v>69</v>
      </c>
      <c r="D49" s="6" t="s">
        <v>74</v>
      </c>
      <c r="E49" s="6" t="s">
        <v>488</v>
      </c>
      <c r="F49" s="1">
        <v>1</v>
      </c>
      <c r="G49" s="6" t="s">
        <v>34</v>
      </c>
      <c r="H49" s="6" t="s">
        <v>623</v>
      </c>
      <c r="I49" s="6" t="s">
        <v>355</v>
      </c>
      <c r="J49" s="6" t="s">
        <v>45</v>
      </c>
      <c r="K49" s="6" t="s">
        <v>42</v>
      </c>
      <c r="L49" s="6" t="s">
        <v>27</v>
      </c>
      <c r="M49" s="6" t="s">
        <v>341</v>
      </c>
      <c r="N49" s="6">
        <v>24</v>
      </c>
      <c r="O49" s="6" t="s">
        <v>15</v>
      </c>
      <c r="P49" s="6" t="s">
        <v>382</v>
      </c>
      <c r="Q49" s="1" t="s">
        <v>16</v>
      </c>
      <c r="R49" s="7" t="s">
        <v>45</v>
      </c>
      <c r="S49" s="1" t="s">
        <v>130</v>
      </c>
      <c r="T49" s="6" t="s">
        <v>32</v>
      </c>
      <c r="U49" s="6" t="s">
        <v>834</v>
      </c>
      <c r="V49" s="6" t="s">
        <v>835</v>
      </c>
    </row>
    <row r="50" spans="1:22" x14ac:dyDescent="0.3">
      <c r="A50" s="6" t="s">
        <v>49</v>
      </c>
      <c r="B50" s="6" t="s">
        <v>62</v>
      </c>
      <c r="C50" s="6" t="s">
        <v>69</v>
      </c>
      <c r="D50" s="6" t="s">
        <v>199</v>
      </c>
      <c r="E50" s="6" t="s">
        <v>488</v>
      </c>
      <c r="F50" s="1">
        <v>1</v>
      </c>
      <c r="G50" s="6" t="s">
        <v>34</v>
      </c>
      <c r="H50" s="6" t="s">
        <v>623</v>
      </c>
      <c r="I50" s="6" t="s">
        <v>836</v>
      </c>
      <c r="J50" s="6" t="s">
        <v>35</v>
      </c>
      <c r="K50" s="6" t="s">
        <v>30</v>
      </c>
      <c r="L50" s="6" t="s">
        <v>27</v>
      </c>
      <c r="M50" s="6" t="s">
        <v>837</v>
      </c>
      <c r="N50" s="6">
        <v>39</v>
      </c>
      <c r="O50" s="6" t="s">
        <v>15</v>
      </c>
      <c r="P50" s="6" t="s">
        <v>382</v>
      </c>
      <c r="Q50" s="1" t="s">
        <v>16</v>
      </c>
      <c r="R50" s="7" t="s">
        <v>94</v>
      </c>
      <c r="S50" s="1" t="s">
        <v>17</v>
      </c>
      <c r="T50" s="6" t="s">
        <v>32</v>
      </c>
      <c r="U50" s="6" t="s">
        <v>838</v>
      </c>
      <c r="V50" s="6" t="s">
        <v>839</v>
      </c>
    </row>
    <row r="51" spans="1:22" x14ac:dyDescent="0.3">
      <c r="A51" s="6" t="s">
        <v>49</v>
      </c>
      <c r="B51" s="6" t="s">
        <v>62</v>
      </c>
      <c r="C51" s="6" t="s">
        <v>69</v>
      </c>
      <c r="D51" s="6" t="s">
        <v>199</v>
      </c>
      <c r="E51" s="6" t="s">
        <v>488</v>
      </c>
      <c r="F51" s="1">
        <v>1</v>
      </c>
      <c r="G51" s="6" t="s">
        <v>34</v>
      </c>
      <c r="H51" s="6" t="s">
        <v>623</v>
      </c>
      <c r="I51" s="6" t="s">
        <v>836</v>
      </c>
      <c r="J51" s="6" t="s">
        <v>35</v>
      </c>
      <c r="K51" s="6" t="s">
        <v>31</v>
      </c>
      <c r="L51" s="6" t="s">
        <v>27</v>
      </c>
      <c r="M51" s="6" t="s">
        <v>837</v>
      </c>
      <c r="N51" s="6">
        <v>20</v>
      </c>
      <c r="O51" s="6" t="s">
        <v>15</v>
      </c>
      <c r="P51" s="6" t="s">
        <v>382</v>
      </c>
      <c r="Q51" s="1" t="s">
        <v>16</v>
      </c>
      <c r="R51" s="7" t="s">
        <v>94</v>
      </c>
      <c r="S51" s="1" t="s">
        <v>17</v>
      </c>
      <c r="T51" s="6" t="s">
        <v>32</v>
      </c>
      <c r="U51" s="6" t="s">
        <v>840</v>
      </c>
      <c r="V51" s="6" t="s">
        <v>408</v>
      </c>
    </row>
    <row r="52" spans="1:22" x14ac:dyDescent="0.3">
      <c r="A52" s="6" t="s">
        <v>164</v>
      </c>
      <c r="B52" s="6" t="s">
        <v>109</v>
      </c>
      <c r="C52" s="6" t="s">
        <v>110</v>
      </c>
      <c r="D52" s="6" t="s">
        <v>165</v>
      </c>
      <c r="E52" s="6" t="s">
        <v>488</v>
      </c>
      <c r="F52" s="1">
        <v>1</v>
      </c>
      <c r="G52" s="6" t="s">
        <v>89</v>
      </c>
      <c r="H52" s="6" t="s">
        <v>841</v>
      </c>
      <c r="I52" s="6" t="s">
        <v>842</v>
      </c>
      <c r="J52" s="6" t="s">
        <v>45</v>
      </c>
      <c r="K52" s="6" t="s">
        <v>66</v>
      </c>
      <c r="L52" s="6" t="s">
        <v>210</v>
      </c>
      <c r="M52" s="6" t="s">
        <v>166</v>
      </c>
      <c r="N52" s="6">
        <v>20</v>
      </c>
      <c r="O52" s="6" t="s">
        <v>15</v>
      </c>
      <c r="P52" s="6" t="s">
        <v>382</v>
      </c>
      <c r="Q52" s="1" t="s">
        <v>16</v>
      </c>
      <c r="R52" s="7" t="s">
        <v>45</v>
      </c>
      <c r="S52" s="1" t="s">
        <v>17</v>
      </c>
      <c r="T52" s="6" t="s">
        <v>32</v>
      </c>
      <c r="U52" s="6" t="s">
        <v>843</v>
      </c>
      <c r="V52" s="6" t="s">
        <v>398</v>
      </c>
    </row>
  </sheetData>
  <mergeCells count="5">
    <mergeCell ref="R8:T9"/>
    <mergeCell ref="U9:V9"/>
    <mergeCell ref="R10:R11"/>
    <mergeCell ref="S10:T11"/>
    <mergeCell ref="U10:V11"/>
  </mergeCells>
  <conditionalFormatting sqref="P1:P7 P10:P1048576">
    <cfRule type="cellIs" dxfId="7" priority="2" operator="equal">
      <formula>"Z3008"</formula>
    </cfRule>
  </conditionalFormatting>
  <conditionalFormatting sqref="P1:P1048576">
    <cfRule type="cellIs" dxfId="6" priority="1" operator="equal">
      <formula>"Z3048"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54015-494E-40D3-BBD4-B60AC5CF1F2C}">
  <dimension ref="A7:V15"/>
  <sheetViews>
    <sheetView showGridLines="0" topLeftCell="B1" zoomScale="70" zoomScaleNormal="70" workbookViewId="0">
      <pane ySplit="12" topLeftCell="A13" activePane="bottomLeft" state="frozen"/>
      <selection pane="bottomLeft" activeCell="R13" sqref="R13:R15"/>
    </sheetView>
  </sheetViews>
  <sheetFormatPr baseColWidth="10" defaultRowHeight="15.6" x14ac:dyDescent="0.3"/>
  <cols>
    <col min="1" max="1" width="9.69921875" style="1" customWidth="1"/>
    <col min="2" max="2" width="9.69921875" style="2" customWidth="1"/>
    <col min="3" max="3" width="13" style="2" customWidth="1"/>
    <col min="4" max="4" width="15.69921875" style="2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0" customWidth="1"/>
    <col min="9" max="9" width="9.69921875" style="1" customWidth="1"/>
    <col min="10" max="10" width="8.19921875" style="1" customWidth="1"/>
    <col min="11" max="11" width="7.59765625" style="1" customWidth="1"/>
    <col min="12" max="12" width="22.19921875" style="6" customWidth="1"/>
    <col min="13" max="13" width="30.796875" style="6" customWidth="1"/>
    <col min="14" max="14" width="7.8984375" style="1" customWidth="1"/>
    <col min="15" max="15" width="8.69921875" style="1" customWidth="1"/>
    <col min="16" max="16" width="12" style="11" customWidth="1"/>
    <col min="17" max="17" width="9.796875" style="1" customWidth="1"/>
    <col min="18" max="18" width="10.09765625" style="1" bestFit="1" customWidth="1"/>
    <col min="19" max="19" width="9.69921875" style="1" customWidth="1"/>
    <col min="20" max="20" width="13.69921875" style="1" customWidth="1"/>
    <col min="21" max="21" width="19" style="1" bestFit="1" customWidth="1"/>
    <col min="22" max="22" width="16.3984375" style="10" bestFit="1" customWidth="1"/>
  </cols>
  <sheetData>
    <row r="7" spans="1:22" ht="16.2" thickBot="1" x14ac:dyDescent="0.35"/>
    <row r="8" spans="1:22" ht="16.2" thickBot="1" x14ac:dyDescent="0.35">
      <c r="R8" s="34" t="s">
        <v>445</v>
      </c>
      <c r="S8" s="35"/>
      <c r="T8" s="36"/>
      <c r="V8" s="1"/>
    </row>
    <row r="9" spans="1:22" ht="16.2" thickBot="1" x14ac:dyDescent="0.35">
      <c r="R9" s="37"/>
      <c r="S9" s="38"/>
      <c r="T9" s="39"/>
      <c r="U9" s="24" t="s">
        <v>380</v>
      </c>
      <c r="V9" s="25"/>
    </row>
    <row r="10" spans="1:22" ht="15.6" customHeight="1" x14ac:dyDescent="0.3">
      <c r="R10" s="26">
        <f>SUBTOTAL(3,Tabla18[CODIGO])</f>
        <v>3</v>
      </c>
      <c r="S10" s="40" t="s">
        <v>344</v>
      </c>
      <c r="T10" s="41"/>
      <c r="U10" s="47" t="s">
        <v>381</v>
      </c>
      <c r="V10" s="48"/>
    </row>
    <row r="11" spans="1:22" ht="32.4" customHeight="1" thickBot="1" x14ac:dyDescent="0.35">
      <c r="R11" s="27"/>
      <c r="S11" s="42"/>
      <c r="T11" s="43"/>
      <c r="U11" s="32"/>
      <c r="V11" s="33"/>
    </row>
    <row r="12" spans="1:22" x14ac:dyDescent="0.3">
      <c r="A12" s="1" t="s">
        <v>10</v>
      </c>
      <c r="B12" s="2" t="s">
        <v>19</v>
      </c>
      <c r="C12" s="2" t="s">
        <v>82</v>
      </c>
      <c r="D12" s="2" t="s">
        <v>21</v>
      </c>
      <c r="E12" s="1" t="s">
        <v>0</v>
      </c>
      <c r="F12" s="1" t="s">
        <v>1</v>
      </c>
      <c r="G12" s="1" t="s">
        <v>2</v>
      </c>
      <c r="H12" s="10" t="s">
        <v>3</v>
      </c>
      <c r="I12" s="1" t="s">
        <v>4</v>
      </c>
      <c r="J12" s="1" t="s">
        <v>5</v>
      </c>
      <c r="K12" s="1" t="s">
        <v>6</v>
      </c>
      <c r="L12" s="6" t="s">
        <v>38</v>
      </c>
      <c r="M12" s="6" t="s">
        <v>22</v>
      </c>
      <c r="N12" s="1" t="s">
        <v>83</v>
      </c>
      <c r="O12" s="1" t="s">
        <v>84</v>
      </c>
      <c r="P12" s="11" t="s">
        <v>7</v>
      </c>
      <c r="Q12" s="1" t="s">
        <v>8</v>
      </c>
      <c r="R12" s="1" t="s">
        <v>9</v>
      </c>
      <c r="S12" s="1" t="s">
        <v>11</v>
      </c>
      <c r="T12" s="1" t="s">
        <v>12</v>
      </c>
      <c r="U12" s="1" t="s">
        <v>13</v>
      </c>
      <c r="V12" s="10" t="s">
        <v>14</v>
      </c>
    </row>
    <row r="13" spans="1:22" x14ac:dyDescent="0.3">
      <c r="A13" s="6" t="s">
        <v>176</v>
      </c>
      <c r="B13" s="6" t="s">
        <v>62</v>
      </c>
      <c r="C13" s="6" t="s">
        <v>63</v>
      </c>
      <c r="D13" s="6" t="s">
        <v>177</v>
      </c>
      <c r="E13" s="6" t="s">
        <v>488</v>
      </c>
      <c r="F13" s="1">
        <v>1</v>
      </c>
      <c r="G13" s="6" t="s">
        <v>42</v>
      </c>
      <c r="H13" s="6" t="s">
        <v>513</v>
      </c>
      <c r="I13" s="6" t="s">
        <v>354</v>
      </c>
      <c r="J13" s="6" t="s">
        <v>66</v>
      </c>
      <c r="K13" s="6" t="s">
        <v>66</v>
      </c>
      <c r="L13" s="6" t="s">
        <v>41</v>
      </c>
      <c r="M13" s="6" t="s">
        <v>178</v>
      </c>
      <c r="N13" s="6">
        <v>21</v>
      </c>
      <c r="O13" s="6" t="s">
        <v>15</v>
      </c>
      <c r="P13" s="6" t="s">
        <v>446</v>
      </c>
      <c r="Q13" s="1" t="s">
        <v>16</v>
      </c>
      <c r="R13" s="7" t="s">
        <v>45</v>
      </c>
      <c r="S13" s="1" t="s">
        <v>17</v>
      </c>
      <c r="T13" s="6" t="s">
        <v>32</v>
      </c>
      <c r="U13" s="6" t="s">
        <v>844</v>
      </c>
      <c r="V13" s="6" t="s">
        <v>208</v>
      </c>
    </row>
    <row r="14" spans="1:22" x14ac:dyDescent="0.3">
      <c r="A14" s="6" t="s">
        <v>176</v>
      </c>
      <c r="B14" s="6" t="s">
        <v>62</v>
      </c>
      <c r="C14" s="6" t="s">
        <v>63</v>
      </c>
      <c r="D14" s="6" t="s">
        <v>177</v>
      </c>
      <c r="E14" s="6" t="s">
        <v>488</v>
      </c>
      <c r="F14" s="1">
        <v>1</v>
      </c>
      <c r="G14" s="6" t="s">
        <v>42</v>
      </c>
      <c r="H14" s="6" t="s">
        <v>513</v>
      </c>
      <c r="I14" s="6" t="s">
        <v>354</v>
      </c>
      <c r="J14" s="6" t="s">
        <v>66</v>
      </c>
      <c r="K14" s="6" t="s">
        <v>35</v>
      </c>
      <c r="L14" s="6" t="s">
        <v>41</v>
      </c>
      <c r="M14" s="6" t="s">
        <v>178</v>
      </c>
      <c r="N14" s="6">
        <v>16</v>
      </c>
      <c r="O14" s="6" t="s">
        <v>15</v>
      </c>
      <c r="P14" s="6" t="s">
        <v>446</v>
      </c>
      <c r="Q14" s="1" t="s">
        <v>16</v>
      </c>
      <c r="R14" s="7" t="s">
        <v>45</v>
      </c>
      <c r="S14" s="1" t="s">
        <v>17</v>
      </c>
      <c r="T14" s="6" t="s">
        <v>32</v>
      </c>
      <c r="U14" s="6" t="s">
        <v>845</v>
      </c>
      <c r="V14" s="6" t="s">
        <v>214</v>
      </c>
    </row>
    <row r="15" spans="1:22" x14ac:dyDescent="0.3">
      <c r="A15" s="6" t="s">
        <v>303</v>
      </c>
      <c r="B15" s="6" t="s">
        <v>126</v>
      </c>
      <c r="C15" s="6" t="s">
        <v>128</v>
      </c>
      <c r="D15" s="6" t="s">
        <v>304</v>
      </c>
      <c r="E15" s="6" t="s">
        <v>488</v>
      </c>
      <c r="F15" s="1">
        <v>1</v>
      </c>
      <c r="G15" s="6" t="s">
        <v>36</v>
      </c>
      <c r="H15" s="6" t="s">
        <v>618</v>
      </c>
      <c r="I15" s="6" t="s">
        <v>846</v>
      </c>
      <c r="J15" s="6" t="s">
        <v>67</v>
      </c>
      <c r="K15" s="6" t="s">
        <v>35</v>
      </c>
      <c r="L15" s="6" t="s">
        <v>402</v>
      </c>
      <c r="M15" s="6" t="s">
        <v>847</v>
      </c>
      <c r="N15" s="6">
        <v>37</v>
      </c>
      <c r="O15" s="6" t="s">
        <v>15</v>
      </c>
      <c r="P15" s="6" t="s">
        <v>446</v>
      </c>
      <c r="Q15" s="1" t="s">
        <v>16</v>
      </c>
      <c r="R15" s="7" t="s">
        <v>66</v>
      </c>
      <c r="S15" s="1" t="s">
        <v>17</v>
      </c>
      <c r="T15" s="6" t="s">
        <v>32</v>
      </c>
      <c r="U15" s="6" t="s">
        <v>848</v>
      </c>
      <c r="V15" s="6" t="s">
        <v>849</v>
      </c>
    </row>
  </sheetData>
  <mergeCells count="5">
    <mergeCell ref="R8:T9"/>
    <mergeCell ref="U9:V9"/>
    <mergeCell ref="R10:R11"/>
    <mergeCell ref="S10:T11"/>
    <mergeCell ref="U10:V11"/>
  </mergeCells>
  <conditionalFormatting sqref="P1:P1048576">
    <cfRule type="cellIs" dxfId="5" priority="1" operator="equal">
      <formula>"Z3049"</formula>
    </cfRule>
    <cfRule type="cellIs" dxfId="4" priority="2" operator="equal">
      <formula>"Z3009"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1C521-298C-4749-846F-ADA1281F3B1C}">
  <dimension ref="A8:V15"/>
  <sheetViews>
    <sheetView showGridLines="0" zoomScale="70" zoomScaleNormal="70" workbookViewId="0">
      <pane ySplit="12" topLeftCell="A13" activePane="bottomLeft" state="frozen"/>
      <selection pane="bottomLeft" activeCell="R13" sqref="R13:R15"/>
    </sheetView>
  </sheetViews>
  <sheetFormatPr baseColWidth="10" defaultRowHeight="15.6" x14ac:dyDescent="0.3"/>
  <cols>
    <col min="1" max="1" width="9.69921875" style="1" customWidth="1"/>
    <col min="2" max="2" width="9.69921875" style="2" customWidth="1"/>
    <col min="3" max="3" width="9.3984375" style="2" customWidth="1"/>
    <col min="4" max="4" width="10.69921875" style="2" customWidth="1"/>
    <col min="5" max="5" width="7" style="1" customWidth="1"/>
    <col min="6" max="6" width="7.19921875" style="1" customWidth="1"/>
    <col min="7" max="7" width="5.59765625" style="1" customWidth="1"/>
    <col min="8" max="8" width="13.59765625" style="10" customWidth="1"/>
    <col min="9" max="9" width="9.69921875" style="1" customWidth="1"/>
    <col min="10" max="10" width="11.5" style="1" customWidth="1"/>
    <col min="11" max="11" width="11.19921875" style="1" customWidth="1"/>
    <col min="12" max="12" width="22.19921875" style="6" bestFit="1" customWidth="1"/>
    <col min="13" max="13" width="33.69921875" style="6" customWidth="1"/>
    <col min="14" max="14" width="12.69921875" style="5" customWidth="1"/>
    <col min="15" max="15" width="10.69921875" style="1" customWidth="1"/>
    <col min="16" max="16" width="9.69921875" style="6" customWidth="1"/>
    <col min="17" max="17" width="9.5" style="1" customWidth="1"/>
    <col min="18" max="18" width="10.59765625" style="1" customWidth="1"/>
    <col min="19" max="19" width="10.5" style="1" customWidth="1"/>
    <col min="20" max="20" width="13.09765625" style="6" customWidth="1"/>
    <col min="21" max="21" width="10.59765625" style="6" customWidth="1"/>
    <col min="22" max="22" width="12.5" style="8" customWidth="1"/>
  </cols>
  <sheetData>
    <row r="8" spans="1:22" ht="16.2" thickBot="1" x14ac:dyDescent="0.35"/>
    <row r="9" spans="1:22" ht="16.2" thickBot="1" x14ac:dyDescent="0.35">
      <c r="S9" s="49" t="s">
        <v>447</v>
      </c>
      <c r="T9" s="50"/>
      <c r="U9" s="51"/>
    </row>
    <row r="10" spans="1:22" ht="15.6" customHeight="1" x14ac:dyDescent="0.3">
      <c r="R10" s="26">
        <f>SUBTOTAL(3,Tabla19[CODIGO])</f>
        <v>3</v>
      </c>
      <c r="S10" s="30" t="s">
        <v>344</v>
      </c>
      <c r="T10" s="52"/>
      <c r="U10" s="31"/>
    </row>
    <row r="11" spans="1:22" ht="16.2" thickBot="1" x14ac:dyDescent="0.35">
      <c r="R11" s="27"/>
      <c r="S11" s="32"/>
      <c r="T11" s="53"/>
      <c r="U11" s="33"/>
    </row>
    <row r="12" spans="1:22" x14ac:dyDescent="0.3">
      <c r="A12" s="1" t="s">
        <v>10</v>
      </c>
      <c r="B12" s="2" t="s">
        <v>19</v>
      </c>
      <c r="C12" s="2" t="s">
        <v>82</v>
      </c>
      <c r="D12" s="2" t="s">
        <v>21</v>
      </c>
      <c r="E12" s="1" t="s">
        <v>0</v>
      </c>
      <c r="F12" s="1" t="s">
        <v>1</v>
      </c>
      <c r="G12" s="1" t="s">
        <v>2</v>
      </c>
      <c r="H12" s="10" t="s">
        <v>3</v>
      </c>
      <c r="I12" s="1" t="s">
        <v>4</v>
      </c>
      <c r="J12" s="1" t="s">
        <v>5</v>
      </c>
      <c r="K12" s="1" t="s">
        <v>6</v>
      </c>
      <c r="L12" s="6" t="s">
        <v>448</v>
      </c>
      <c r="M12" s="6" t="s">
        <v>22</v>
      </c>
      <c r="N12" s="5" t="s">
        <v>83</v>
      </c>
      <c r="O12" s="1" t="s">
        <v>84</v>
      </c>
      <c r="P12" s="6" t="s">
        <v>7</v>
      </c>
      <c r="Q12" s="1" t="s">
        <v>8</v>
      </c>
      <c r="R12" s="1" t="s">
        <v>9</v>
      </c>
      <c r="S12" s="1" t="s">
        <v>11</v>
      </c>
      <c r="T12" s="6" t="s">
        <v>12</v>
      </c>
      <c r="U12" s="6" t="s">
        <v>13</v>
      </c>
      <c r="V12" s="8" t="s">
        <v>14</v>
      </c>
    </row>
    <row r="13" spans="1:22" x14ac:dyDescent="0.3">
      <c r="A13" s="6" t="s">
        <v>203</v>
      </c>
      <c r="B13" s="6" t="s">
        <v>62</v>
      </c>
      <c r="C13" s="6" t="s">
        <v>63</v>
      </c>
      <c r="D13" s="6" t="s">
        <v>204</v>
      </c>
      <c r="E13" s="6" t="s">
        <v>488</v>
      </c>
      <c r="F13" s="1">
        <v>1</v>
      </c>
      <c r="G13" s="6" t="s">
        <v>35</v>
      </c>
      <c r="H13" s="6" t="s">
        <v>492</v>
      </c>
      <c r="I13" s="6" t="s">
        <v>131</v>
      </c>
      <c r="J13" s="6" t="s">
        <v>68</v>
      </c>
      <c r="K13" s="6" t="s">
        <v>45</v>
      </c>
      <c r="L13" s="6" t="s">
        <v>41</v>
      </c>
      <c r="M13" s="6" t="s">
        <v>444</v>
      </c>
      <c r="N13" s="6">
        <v>26</v>
      </c>
      <c r="O13" s="6" t="s">
        <v>15</v>
      </c>
      <c r="P13" s="6" t="s">
        <v>449</v>
      </c>
      <c r="Q13" s="1" t="s">
        <v>103</v>
      </c>
      <c r="R13" s="7" t="s">
        <v>75</v>
      </c>
      <c r="S13" s="1" t="s">
        <v>17</v>
      </c>
      <c r="T13" s="6" t="s">
        <v>32</v>
      </c>
      <c r="U13" s="6" t="s">
        <v>850</v>
      </c>
      <c r="V13" s="6" t="s">
        <v>851</v>
      </c>
    </row>
    <row r="14" spans="1:22" x14ac:dyDescent="0.3">
      <c r="A14" s="6" t="s">
        <v>203</v>
      </c>
      <c r="B14" s="6" t="s">
        <v>62</v>
      </c>
      <c r="C14" s="6" t="s">
        <v>63</v>
      </c>
      <c r="D14" s="6" t="s">
        <v>204</v>
      </c>
      <c r="E14" s="6" t="s">
        <v>488</v>
      </c>
      <c r="F14" s="1">
        <v>1</v>
      </c>
      <c r="G14" s="6" t="s">
        <v>35</v>
      </c>
      <c r="H14" s="6" t="s">
        <v>492</v>
      </c>
      <c r="I14" s="6" t="s">
        <v>131</v>
      </c>
      <c r="J14" s="6" t="s">
        <v>68</v>
      </c>
      <c r="K14" s="6" t="s">
        <v>66</v>
      </c>
      <c r="L14" s="6" t="s">
        <v>41</v>
      </c>
      <c r="M14" s="6" t="s">
        <v>444</v>
      </c>
      <c r="N14" s="6">
        <v>25</v>
      </c>
      <c r="O14" s="6" t="s">
        <v>15</v>
      </c>
      <c r="P14" s="6" t="s">
        <v>449</v>
      </c>
      <c r="Q14" s="1" t="s">
        <v>103</v>
      </c>
      <c r="R14" s="7" t="s">
        <v>75</v>
      </c>
      <c r="S14" s="1" t="s">
        <v>17</v>
      </c>
      <c r="T14" s="6" t="s">
        <v>32</v>
      </c>
      <c r="U14" s="6" t="s">
        <v>852</v>
      </c>
      <c r="V14" s="6" t="s">
        <v>853</v>
      </c>
    </row>
    <row r="15" spans="1:22" x14ac:dyDescent="0.3">
      <c r="A15" s="6" t="s">
        <v>171</v>
      </c>
      <c r="B15" s="6" t="s">
        <v>109</v>
      </c>
      <c r="C15" s="6" t="s">
        <v>110</v>
      </c>
      <c r="D15" s="6" t="s">
        <v>172</v>
      </c>
      <c r="E15" s="6" t="s">
        <v>488</v>
      </c>
      <c r="F15" s="1">
        <v>1</v>
      </c>
      <c r="G15" s="6" t="s">
        <v>101</v>
      </c>
      <c r="H15" s="6" t="s">
        <v>516</v>
      </c>
      <c r="I15" s="6" t="s">
        <v>48</v>
      </c>
      <c r="J15" s="6" t="s">
        <v>36</v>
      </c>
      <c r="K15" s="6" t="s">
        <v>54</v>
      </c>
      <c r="L15" s="6" t="s">
        <v>27</v>
      </c>
      <c r="M15" s="6" t="s">
        <v>854</v>
      </c>
      <c r="N15" s="6">
        <v>42</v>
      </c>
      <c r="O15" s="6" t="s">
        <v>15</v>
      </c>
      <c r="P15" s="6" t="s">
        <v>449</v>
      </c>
      <c r="Q15" s="1" t="s">
        <v>16</v>
      </c>
      <c r="R15" s="7" t="s">
        <v>75</v>
      </c>
      <c r="S15" s="1" t="s">
        <v>17</v>
      </c>
      <c r="T15" s="6" t="s">
        <v>32</v>
      </c>
      <c r="U15" s="6" t="s">
        <v>855</v>
      </c>
      <c r="V15" s="6" t="s">
        <v>222</v>
      </c>
    </row>
  </sheetData>
  <mergeCells count="3">
    <mergeCell ref="S9:U9"/>
    <mergeCell ref="R10:R11"/>
    <mergeCell ref="S10:U11"/>
  </mergeCells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A0875-0451-487B-BE69-874979D19829}">
  <dimension ref="A6:X75"/>
  <sheetViews>
    <sheetView showGridLines="0" tabSelected="1" topLeftCell="E1" zoomScale="70" zoomScaleNormal="70" workbookViewId="0">
      <pane ySplit="12" topLeftCell="A13" activePane="bottomLeft" state="frozen"/>
      <selection pane="bottomLeft" activeCell="L17" sqref="L17"/>
    </sheetView>
  </sheetViews>
  <sheetFormatPr baseColWidth="10" defaultRowHeight="15.6" x14ac:dyDescent="0.3"/>
  <cols>
    <col min="1" max="1" width="9.69921875" style="1" customWidth="1"/>
    <col min="2" max="2" width="8.8984375" style="6" customWidth="1"/>
    <col min="3" max="3" width="8.19921875" style="6" customWidth="1"/>
    <col min="4" max="4" width="6" style="6" customWidth="1"/>
    <col min="5" max="5" width="10.19921875" style="1" customWidth="1"/>
    <col min="6" max="6" width="8.8984375" style="1" customWidth="1"/>
    <col min="7" max="7" width="8" style="1" customWidth="1"/>
    <col min="8" max="8" width="17.5" style="10" bestFit="1" customWidth="1"/>
    <col min="9" max="10" width="10.19921875" style="1" customWidth="1"/>
    <col min="11" max="11" width="8.19921875" style="1" customWidth="1"/>
    <col min="12" max="12" width="20.59765625" style="1" customWidth="1"/>
    <col min="13" max="13" width="30.69921875" style="6" customWidth="1"/>
    <col min="14" max="14" width="11.3984375" style="1" bestFit="1" customWidth="1"/>
    <col min="15" max="15" width="11.796875" style="6" customWidth="1"/>
    <col min="16" max="16" width="10.09765625" customWidth="1"/>
    <col min="17" max="17" width="11" style="1" bestFit="1" customWidth="1"/>
    <col min="18" max="18" width="8.5" style="1" customWidth="1"/>
    <col min="19" max="19" width="10.59765625" style="1" customWidth="1"/>
    <col min="20" max="20" width="12.5" style="1" customWidth="1"/>
    <col min="21" max="23" width="14.09765625" style="1" customWidth="1"/>
    <col min="24" max="24" width="13.5" style="8" customWidth="1"/>
  </cols>
  <sheetData>
    <row r="6" spans="1:24" ht="16.2" thickBot="1" x14ac:dyDescent="0.35"/>
    <row r="7" spans="1:24" x14ac:dyDescent="0.3">
      <c r="W7" s="30" t="s">
        <v>452</v>
      </c>
      <c r="X7" s="31"/>
    </row>
    <row r="8" spans="1:24" ht="16.2" thickBot="1" x14ac:dyDescent="0.35">
      <c r="W8" s="47"/>
      <c r="X8" s="48"/>
    </row>
    <row r="9" spans="1:24" ht="25.2" customHeight="1" thickBot="1" x14ac:dyDescent="0.35">
      <c r="O9" s="34" t="s">
        <v>453</v>
      </c>
      <c r="P9" s="36"/>
      <c r="Q9" s="26">
        <f>SUBTOTAL(3,Tabla111[CODIGO])</f>
        <v>63</v>
      </c>
      <c r="W9" s="32"/>
      <c r="X9" s="33"/>
    </row>
    <row r="10" spans="1:24" ht="16.2" customHeight="1" thickBot="1" x14ac:dyDescent="0.35">
      <c r="O10" s="37"/>
      <c r="P10" s="39"/>
      <c r="Q10" s="27"/>
    </row>
    <row r="12" spans="1:24" x14ac:dyDescent="0.3">
      <c r="A12" s="1" t="s">
        <v>10</v>
      </c>
      <c r="B12" s="1" t="s">
        <v>19</v>
      </c>
      <c r="C12" s="1" t="s">
        <v>20</v>
      </c>
      <c r="D12" s="6" t="s">
        <v>21</v>
      </c>
      <c r="E12" s="1" t="s">
        <v>0</v>
      </c>
      <c r="F12" s="1" t="s">
        <v>1</v>
      </c>
      <c r="G12" s="1" t="s">
        <v>2</v>
      </c>
      <c r="H12" s="10" t="s">
        <v>3</v>
      </c>
      <c r="I12" s="1" t="s">
        <v>4</v>
      </c>
      <c r="J12" s="1" t="s">
        <v>5</v>
      </c>
      <c r="K12" s="1" t="s">
        <v>6</v>
      </c>
      <c r="L12" s="1" t="s">
        <v>38</v>
      </c>
      <c r="M12" s="6" t="s">
        <v>22</v>
      </c>
      <c r="N12" s="1" t="s">
        <v>50</v>
      </c>
      <c r="O12" s="6" t="s">
        <v>84</v>
      </c>
      <c r="P12" t="s">
        <v>7</v>
      </c>
      <c r="Q12" s="1" t="s">
        <v>8</v>
      </c>
      <c r="R12" s="1" t="s">
        <v>9</v>
      </c>
      <c r="S12" s="1" t="s">
        <v>11</v>
      </c>
      <c r="T12" s="1" t="s">
        <v>12</v>
      </c>
      <c r="U12" s="1" t="s">
        <v>13</v>
      </c>
      <c r="V12" s="8" t="s">
        <v>14</v>
      </c>
      <c r="W12" s="1" t="s">
        <v>134</v>
      </c>
      <c r="X12" s="8" t="s">
        <v>454</v>
      </c>
    </row>
    <row r="13" spans="1:24" x14ac:dyDescent="0.3">
      <c r="A13" s="6" t="s">
        <v>259</v>
      </c>
      <c r="B13" s="6" t="s">
        <v>55</v>
      </c>
      <c r="C13" s="6" t="s">
        <v>96</v>
      </c>
      <c r="D13" s="6" t="s">
        <v>96</v>
      </c>
      <c r="E13" s="6" t="s">
        <v>488</v>
      </c>
      <c r="F13" s="1">
        <v>1</v>
      </c>
      <c r="G13" s="6" t="s">
        <v>35</v>
      </c>
      <c r="H13" s="6" t="s">
        <v>492</v>
      </c>
      <c r="I13" s="6" t="s">
        <v>856</v>
      </c>
      <c r="J13" s="6" t="s">
        <v>45</v>
      </c>
      <c r="K13" s="6" t="s">
        <v>35</v>
      </c>
      <c r="L13" s="6" t="s">
        <v>27</v>
      </c>
      <c r="M13" s="6" t="s">
        <v>857</v>
      </c>
      <c r="N13" s="6">
        <v>18</v>
      </c>
      <c r="O13" s="6" t="s">
        <v>15</v>
      </c>
      <c r="P13" s="6" t="s">
        <v>346</v>
      </c>
      <c r="Q13" s="6" t="s">
        <v>16</v>
      </c>
      <c r="R13" s="6" t="s">
        <v>45</v>
      </c>
      <c r="S13" s="6" t="s">
        <v>17</v>
      </c>
      <c r="T13" s="6" t="s">
        <v>32</v>
      </c>
      <c r="U13" s="6" t="s">
        <v>858</v>
      </c>
      <c r="V13" s="6" t="s">
        <v>474</v>
      </c>
      <c r="W13" s="1" t="s">
        <v>455</v>
      </c>
      <c r="X13" s="6" t="s">
        <v>859</v>
      </c>
    </row>
    <row r="14" spans="1:24" x14ac:dyDescent="0.3">
      <c r="A14" s="6" t="s">
        <v>61</v>
      </c>
      <c r="B14" s="6" t="s">
        <v>62</v>
      </c>
      <c r="C14" s="6" t="s">
        <v>63</v>
      </c>
      <c r="D14" s="6" t="s">
        <v>64</v>
      </c>
      <c r="E14" s="6" t="s">
        <v>488</v>
      </c>
      <c r="F14" s="1">
        <v>1</v>
      </c>
      <c r="G14" s="6" t="s">
        <v>35</v>
      </c>
      <c r="H14" s="6" t="s">
        <v>492</v>
      </c>
      <c r="I14" s="6" t="s">
        <v>40</v>
      </c>
      <c r="J14" s="6" t="s">
        <v>68</v>
      </c>
      <c r="K14" s="6" t="s">
        <v>68</v>
      </c>
      <c r="L14" s="6" t="s">
        <v>41</v>
      </c>
      <c r="M14" s="6" t="s">
        <v>377</v>
      </c>
      <c r="N14" s="6">
        <v>24</v>
      </c>
      <c r="O14" s="6" t="s">
        <v>15</v>
      </c>
      <c r="P14" s="6" t="s">
        <v>346</v>
      </c>
      <c r="Q14" s="6" t="s">
        <v>16</v>
      </c>
      <c r="R14" s="6" t="s">
        <v>45</v>
      </c>
      <c r="S14" s="6" t="s">
        <v>17</v>
      </c>
      <c r="T14" s="6" t="s">
        <v>32</v>
      </c>
      <c r="U14" s="6" t="s">
        <v>860</v>
      </c>
      <c r="V14" s="6" t="s">
        <v>861</v>
      </c>
      <c r="W14" s="1" t="s">
        <v>455</v>
      </c>
      <c r="X14" s="6" t="s">
        <v>862</v>
      </c>
    </row>
    <row r="15" spans="1:24" x14ac:dyDescent="0.3">
      <c r="A15" s="6" t="s">
        <v>95</v>
      </c>
      <c r="B15" s="6" t="s">
        <v>55</v>
      </c>
      <c r="C15" s="6" t="s">
        <v>96</v>
      </c>
      <c r="D15" s="6" t="s">
        <v>97</v>
      </c>
      <c r="E15" s="6" t="s">
        <v>488</v>
      </c>
      <c r="F15" s="1">
        <v>1</v>
      </c>
      <c r="G15" s="6" t="s">
        <v>29</v>
      </c>
      <c r="H15" s="6" t="s">
        <v>495</v>
      </c>
      <c r="I15" s="6" t="s">
        <v>98</v>
      </c>
      <c r="J15" s="6" t="s">
        <v>67</v>
      </c>
      <c r="K15" s="6" t="s">
        <v>43</v>
      </c>
      <c r="L15" s="6" t="s">
        <v>27</v>
      </c>
      <c r="M15" s="6" t="s">
        <v>265</v>
      </c>
      <c r="N15" s="6">
        <v>25</v>
      </c>
      <c r="O15" s="6" t="s">
        <v>15</v>
      </c>
      <c r="P15" s="6" t="s">
        <v>346</v>
      </c>
      <c r="Q15" s="6" t="s">
        <v>16</v>
      </c>
      <c r="R15" s="6" t="s">
        <v>45</v>
      </c>
      <c r="S15" s="6" t="s">
        <v>17</v>
      </c>
      <c r="T15" s="6" t="s">
        <v>32</v>
      </c>
      <c r="U15" s="6" t="s">
        <v>863</v>
      </c>
      <c r="V15" s="6" t="s">
        <v>369</v>
      </c>
      <c r="W15" s="1" t="s">
        <v>455</v>
      </c>
      <c r="X15" s="6" t="s">
        <v>864</v>
      </c>
    </row>
    <row r="16" spans="1:24" x14ac:dyDescent="0.3">
      <c r="A16" s="6" t="s">
        <v>147</v>
      </c>
      <c r="B16" s="6" t="s">
        <v>62</v>
      </c>
      <c r="C16" s="6" t="s">
        <v>69</v>
      </c>
      <c r="D16" s="6" t="s">
        <v>148</v>
      </c>
      <c r="E16" s="6" t="s">
        <v>488</v>
      </c>
      <c r="F16" s="1">
        <v>1</v>
      </c>
      <c r="G16" s="6" t="s">
        <v>29</v>
      </c>
      <c r="H16" s="6" t="s">
        <v>495</v>
      </c>
      <c r="I16" s="6" t="s">
        <v>149</v>
      </c>
      <c r="J16" s="6" t="s">
        <v>45</v>
      </c>
      <c r="K16" s="6" t="s">
        <v>35</v>
      </c>
      <c r="L16" s="6" t="s">
        <v>27</v>
      </c>
      <c r="M16" s="6" t="s">
        <v>150</v>
      </c>
      <c r="N16" s="6">
        <v>43</v>
      </c>
      <c r="O16" s="6" t="s">
        <v>15</v>
      </c>
      <c r="P16" s="6" t="s">
        <v>346</v>
      </c>
      <c r="Q16" s="6" t="s">
        <v>16</v>
      </c>
      <c r="R16" s="6" t="s">
        <v>45</v>
      </c>
      <c r="S16" s="6" t="s">
        <v>17</v>
      </c>
      <c r="T16" s="6" t="s">
        <v>32</v>
      </c>
      <c r="U16" s="6" t="s">
        <v>865</v>
      </c>
      <c r="V16" s="6" t="s">
        <v>866</v>
      </c>
      <c r="W16" s="1" t="s">
        <v>455</v>
      </c>
      <c r="X16" s="6" t="s">
        <v>867</v>
      </c>
    </row>
    <row r="17" spans="1:24" x14ac:dyDescent="0.3">
      <c r="A17" s="6" t="s">
        <v>114</v>
      </c>
      <c r="B17" s="6" t="s">
        <v>91</v>
      </c>
      <c r="C17" s="6" t="s">
        <v>91</v>
      </c>
      <c r="D17" s="6" t="s">
        <v>91</v>
      </c>
      <c r="E17" s="6" t="s">
        <v>488</v>
      </c>
      <c r="F17" s="1">
        <v>1</v>
      </c>
      <c r="G17" s="6" t="s">
        <v>29</v>
      </c>
      <c r="H17" s="6" t="s">
        <v>495</v>
      </c>
      <c r="I17" s="6" t="s">
        <v>48</v>
      </c>
      <c r="J17" s="6" t="s">
        <v>112</v>
      </c>
      <c r="K17" s="6" t="s">
        <v>37</v>
      </c>
      <c r="L17" s="6" t="s">
        <v>27</v>
      </c>
      <c r="M17" s="6" t="s">
        <v>459</v>
      </c>
      <c r="N17" s="6">
        <v>25</v>
      </c>
      <c r="O17" s="6" t="s">
        <v>15</v>
      </c>
      <c r="P17" s="6" t="s">
        <v>346</v>
      </c>
      <c r="Q17" s="6" t="s">
        <v>103</v>
      </c>
      <c r="R17" s="6" t="s">
        <v>45</v>
      </c>
      <c r="S17" s="6" t="s">
        <v>17</v>
      </c>
      <c r="T17" s="6" t="s">
        <v>32</v>
      </c>
      <c r="U17" s="6" t="s">
        <v>868</v>
      </c>
      <c r="V17" s="6" t="s">
        <v>307</v>
      </c>
      <c r="W17" s="1" t="s">
        <v>455</v>
      </c>
      <c r="X17" s="6" t="s">
        <v>869</v>
      </c>
    </row>
    <row r="18" spans="1:24" x14ac:dyDescent="0.3">
      <c r="A18" s="6" t="s">
        <v>440</v>
      </c>
      <c r="B18" s="6" t="s">
        <v>109</v>
      </c>
      <c r="C18" s="6" t="s">
        <v>110</v>
      </c>
      <c r="D18" s="6" t="s">
        <v>441</v>
      </c>
      <c r="E18" s="6" t="s">
        <v>488</v>
      </c>
      <c r="F18" s="1">
        <v>1</v>
      </c>
      <c r="G18" s="6" t="s">
        <v>29</v>
      </c>
      <c r="H18" s="6" t="s">
        <v>495</v>
      </c>
      <c r="I18" s="6" t="s">
        <v>870</v>
      </c>
      <c r="J18" s="6" t="s">
        <v>45</v>
      </c>
      <c r="K18" s="6" t="s">
        <v>37</v>
      </c>
      <c r="L18" s="6" t="s">
        <v>41</v>
      </c>
      <c r="M18" s="6" t="s">
        <v>225</v>
      </c>
      <c r="N18" s="6">
        <v>22</v>
      </c>
      <c r="O18" s="6" t="s">
        <v>15</v>
      </c>
      <c r="P18" s="6" t="s">
        <v>346</v>
      </c>
      <c r="Q18" s="6" t="s">
        <v>16</v>
      </c>
      <c r="R18" s="6" t="s">
        <v>45</v>
      </c>
      <c r="S18" s="6" t="s">
        <v>17</v>
      </c>
      <c r="T18" s="6" t="s">
        <v>32</v>
      </c>
      <c r="U18" s="6" t="s">
        <v>871</v>
      </c>
      <c r="V18" s="6" t="s">
        <v>392</v>
      </c>
      <c r="W18" s="1" t="s">
        <v>455</v>
      </c>
      <c r="X18" s="6" t="s">
        <v>872</v>
      </c>
    </row>
    <row r="19" spans="1:24" x14ac:dyDescent="0.3">
      <c r="A19" s="6" t="s">
        <v>440</v>
      </c>
      <c r="B19" s="6" t="s">
        <v>109</v>
      </c>
      <c r="C19" s="6" t="s">
        <v>110</v>
      </c>
      <c r="D19" s="6" t="s">
        <v>441</v>
      </c>
      <c r="E19" s="6" t="s">
        <v>488</v>
      </c>
      <c r="F19" s="1">
        <v>1</v>
      </c>
      <c r="G19" s="6" t="s">
        <v>29</v>
      </c>
      <c r="H19" s="6" t="s">
        <v>495</v>
      </c>
      <c r="I19" s="6" t="s">
        <v>870</v>
      </c>
      <c r="J19" s="6" t="s">
        <v>45</v>
      </c>
      <c r="K19" s="6" t="s">
        <v>43</v>
      </c>
      <c r="L19" s="6" t="s">
        <v>41</v>
      </c>
      <c r="M19" s="6" t="s">
        <v>225</v>
      </c>
      <c r="N19" s="6">
        <v>25</v>
      </c>
      <c r="O19" s="6" t="s">
        <v>15</v>
      </c>
      <c r="P19" s="6" t="s">
        <v>346</v>
      </c>
      <c r="Q19" s="6" t="s">
        <v>16</v>
      </c>
      <c r="R19" s="6" t="s">
        <v>45</v>
      </c>
      <c r="S19" s="6" t="s">
        <v>17</v>
      </c>
      <c r="T19" s="6" t="s">
        <v>32</v>
      </c>
      <c r="U19" s="6" t="s">
        <v>873</v>
      </c>
      <c r="V19" s="6" t="s">
        <v>874</v>
      </c>
      <c r="W19" s="1" t="s">
        <v>455</v>
      </c>
      <c r="X19" s="6" t="s">
        <v>875</v>
      </c>
    </row>
    <row r="20" spans="1:24" x14ac:dyDescent="0.3">
      <c r="A20" s="6" t="s">
        <v>440</v>
      </c>
      <c r="B20" s="6" t="s">
        <v>109</v>
      </c>
      <c r="C20" s="6" t="s">
        <v>110</v>
      </c>
      <c r="D20" s="6" t="s">
        <v>441</v>
      </c>
      <c r="E20" s="6" t="s">
        <v>488</v>
      </c>
      <c r="F20" s="1">
        <v>1</v>
      </c>
      <c r="G20" s="6" t="s">
        <v>29</v>
      </c>
      <c r="H20" s="6" t="s">
        <v>495</v>
      </c>
      <c r="I20" s="6" t="s">
        <v>870</v>
      </c>
      <c r="J20" s="6" t="s">
        <v>45</v>
      </c>
      <c r="K20" s="6" t="s">
        <v>68</v>
      </c>
      <c r="L20" s="6" t="s">
        <v>41</v>
      </c>
      <c r="M20" s="6" t="s">
        <v>225</v>
      </c>
      <c r="N20" s="6">
        <v>15</v>
      </c>
      <c r="O20" s="6" t="s">
        <v>15</v>
      </c>
      <c r="P20" s="6" t="s">
        <v>346</v>
      </c>
      <c r="Q20" s="6" t="s">
        <v>16</v>
      </c>
      <c r="R20" s="6" t="s">
        <v>45</v>
      </c>
      <c r="S20" s="6"/>
      <c r="T20" s="6"/>
      <c r="U20" s="6"/>
      <c r="V20" s="6"/>
      <c r="W20" s="1" t="s">
        <v>455</v>
      </c>
      <c r="X20" s="6" t="s">
        <v>876</v>
      </c>
    </row>
    <row r="21" spans="1:24" x14ac:dyDescent="0.3">
      <c r="A21" s="6" t="s">
        <v>164</v>
      </c>
      <c r="B21" s="6" t="s">
        <v>109</v>
      </c>
      <c r="C21" s="6" t="s">
        <v>110</v>
      </c>
      <c r="D21" s="6" t="s">
        <v>165</v>
      </c>
      <c r="E21" s="6" t="s">
        <v>488</v>
      </c>
      <c r="F21" s="1">
        <v>1</v>
      </c>
      <c r="G21" s="6" t="s">
        <v>37</v>
      </c>
      <c r="H21" s="6" t="s">
        <v>501</v>
      </c>
      <c r="I21" s="6" t="s">
        <v>877</v>
      </c>
      <c r="J21" s="6" t="s">
        <v>45</v>
      </c>
      <c r="K21" s="6" t="s">
        <v>35</v>
      </c>
      <c r="L21" s="6" t="s">
        <v>41</v>
      </c>
      <c r="M21" s="6" t="s">
        <v>262</v>
      </c>
      <c r="N21" s="6">
        <v>22</v>
      </c>
      <c r="O21" s="6" t="s">
        <v>15</v>
      </c>
      <c r="P21" s="6" t="s">
        <v>346</v>
      </c>
      <c r="Q21" s="6" t="s">
        <v>16</v>
      </c>
      <c r="R21" s="6" t="s">
        <v>45</v>
      </c>
      <c r="S21" s="6" t="s">
        <v>17</v>
      </c>
      <c r="T21" s="6" t="s">
        <v>107</v>
      </c>
      <c r="U21" s="6" t="s">
        <v>878</v>
      </c>
      <c r="V21" s="6" t="s">
        <v>879</v>
      </c>
      <c r="W21" s="1" t="s">
        <v>455</v>
      </c>
      <c r="X21" s="6" t="s">
        <v>880</v>
      </c>
    </row>
    <row r="22" spans="1:24" x14ac:dyDescent="0.3">
      <c r="A22" s="6" t="s">
        <v>36</v>
      </c>
      <c r="B22" s="6" t="s">
        <v>62</v>
      </c>
      <c r="C22" s="6" t="s">
        <v>195</v>
      </c>
      <c r="D22" s="6" t="s">
        <v>229</v>
      </c>
      <c r="E22" s="6" t="s">
        <v>488</v>
      </c>
      <c r="F22" s="1">
        <v>1</v>
      </c>
      <c r="G22" s="6" t="s">
        <v>37</v>
      </c>
      <c r="H22" s="6" t="s">
        <v>501</v>
      </c>
      <c r="I22" s="6" t="s">
        <v>26</v>
      </c>
      <c r="J22" s="6" t="s">
        <v>35</v>
      </c>
      <c r="K22" s="6" t="s">
        <v>45</v>
      </c>
      <c r="L22" s="6" t="s">
        <v>27</v>
      </c>
      <c r="M22" s="6" t="s">
        <v>358</v>
      </c>
      <c r="N22" s="6">
        <v>26</v>
      </c>
      <c r="O22" s="6" t="s">
        <v>15</v>
      </c>
      <c r="P22" s="6" t="s">
        <v>346</v>
      </c>
      <c r="Q22" s="6" t="s">
        <v>16</v>
      </c>
      <c r="R22" s="6" t="s">
        <v>45</v>
      </c>
      <c r="S22" s="6" t="s">
        <v>17</v>
      </c>
      <c r="T22" s="6" t="s">
        <v>32</v>
      </c>
      <c r="U22" s="6" t="s">
        <v>881</v>
      </c>
      <c r="V22" s="6" t="s">
        <v>882</v>
      </c>
      <c r="W22" s="1" t="s">
        <v>455</v>
      </c>
      <c r="X22" s="6" t="s">
        <v>883</v>
      </c>
    </row>
    <row r="23" spans="1:24" x14ac:dyDescent="0.3">
      <c r="A23" s="6" t="s">
        <v>95</v>
      </c>
      <c r="B23" s="6" t="s">
        <v>55</v>
      </c>
      <c r="C23" s="6" t="s">
        <v>96</v>
      </c>
      <c r="D23" s="6" t="s">
        <v>97</v>
      </c>
      <c r="E23" s="6" t="s">
        <v>488</v>
      </c>
      <c r="F23" s="1">
        <v>1</v>
      </c>
      <c r="G23" s="6" t="s">
        <v>37</v>
      </c>
      <c r="H23" s="6" t="s">
        <v>501</v>
      </c>
      <c r="I23" s="6" t="s">
        <v>98</v>
      </c>
      <c r="J23" s="6" t="s">
        <v>67</v>
      </c>
      <c r="K23" s="6" t="s">
        <v>28</v>
      </c>
      <c r="L23" s="6" t="s">
        <v>27</v>
      </c>
      <c r="M23" s="6" t="s">
        <v>265</v>
      </c>
      <c r="N23" s="6">
        <v>32</v>
      </c>
      <c r="O23" s="6" t="s">
        <v>15</v>
      </c>
      <c r="P23" s="6" t="s">
        <v>346</v>
      </c>
      <c r="Q23" s="6" t="s">
        <v>16</v>
      </c>
      <c r="R23" s="6" t="s">
        <v>45</v>
      </c>
      <c r="S23" s="6" t="s">
        <v>17</v>
      </c>
      <c r="T23" s="6" t="s">
        <v>32</v>
      </c>
      <c r="U23" s="6" t="s">
        <v>884</v>
      </c>
      <c r="V23" s="6" t="s">
        <v>467</v>
      </c>
      <c r="W23" s="1" t="s">
        <v>455</v>
      </c>
      <c r="X23" s="6" t="s">
        <v>885</v>
      </c>
    </row>
    <row r="24" spans="1:24" x14ac:dyDescent="0.3">
      <c r="A24" s="6" t="s">
        <v>95</v>
      </c>
      <c r="B24" s="6" t="s">
        <v>55</v>
      </c>
      <c r="C24" s="6" t="s">
        <v>96</v>
      </c>
      <c r="D24" s="6" t="s">
        <v>97</v>
      </c>
      <c r="E24" s="6" t="s">
        <v>488</v>
      </c>
      <c r="F24" s="1">
        <v>1</v>
      </c>
      <c r="G24" s="6" t="s">
        <v>37</v>
      </c>
      <c r="H24" s="6" t="s">
        <v>501</v>
      </c>
      <c r="I24" s="6" t="s">
        <v>98</v>
      </c>
      <c r="J24" s="6" t="s">
        <v>67</v>
      </c>
      <c r="K24" s="6" t="s">
        <v>68</v>
      </c>
      <c r="L24" s="6" t="s">
        <v>27</v>
      </c>
      <c r="M24" s="6" t="s">
        <v>265</v>
      </c>
      <c r="N24" s="6">
        <v>43</v>
      </c>
      <c r="O24" s="6" t="s">
        <v>15</v>
      </c>
      <c r="P24" s="6" t="s">
        <v>346</v>
      </c>
      <c r="Q24" s="6" t="s">
        <v>16</v>
      </c>
      <c r="R24" s="6" t="s">
        <v>45</v>
      </c>
      <c r="S24" s="6" t="s">
        <v>17</v>
      </c>
      <c r="T24" s="6" t="s">
        <v>32</v>
      </c>
      <c r="U24" s="6" t="s">
        <v>886</v>
      </c>
      <c r="V24" s="6" t="s">
        <v>887</v>
      </c>
      <c r="W24" s="1" t="s">
        <v>455</v>
      </c>
      <c r="X24" s="6" t="s">
        <v>888</v>
      </c>
    </row>
    <row r="25" spans="1:24" x14ac:dyDescent="0.3">
      <c r="A25" s="6" t="s">
        <v>95</v>
      </c>
      <c r="B25" s="6" t="s">
        <v>55</v>
      </c>
      <c r="C25" s="6" t="s">
        <v>96</v>
      </c>
      <c r="D25" s="6" t="s">
        <v>97</v>
      </c>
      <c r="E25" s="6" t="s">
        <v>488</v>
      </c>
      <c r="F25" s="1">
        <v>1</v>
      </c>
      <c r="G25" s="6" t="s">
        <v>37</v>
      </c>
      <c r="H25" s="6" t="s">
        <v>501</v>
      </c>
      <c r="I25" s="6" t="s">
        <v>98</v>
      </c>
      <c r="J25" s="6" t="s">
        <v>67</v>
      </c>
      <c r="K25" s="6" t="s">
        <v>42</v>
      </c>
      <c r="L25" s="6" t="s">
        <v>27</v>
      </c>
      <c r="M25" s="6" t="s">
        <v>265</v>
      </c>
      <c r="N25" s="6">
        <v>50</v>
      </c>
      <c r="O25" s="6" t="s">
        <v>15</v>
      </c>
      <c r="P25" s="6" t="s">
        <v>346</v>
      </c>
      <c r="Q25" s="6" t="s">
        <v>16</v>
      </c>
      <c r="R25" s="6" t="s">
        <v>45</v>
      </c>
      <c r="S25" s="6" t="s">
        <v>17</v>
      </c>
      <c r="T25" s="6" t="s">
        <v>32</v>
      </c>
      <c r="U25" s="6" t="s">
        <v>889</v>
      </c>
      <c r="V25" s="6" t="s">
        <v>890</v>
      </c>
      <c r="W25" s="1" t="s">
        <v>455</v>
      </c>
      <c r="X25" s="6" t="s">
        <v>891</v>
      </c>
    </row>
    <row r="26" spans="1:24" x14ac:dyDescent="0.3">
      <c r="A26" s="6" t="s">
        <v>95</v>
      </c>
      <c r="B26" s="6" t="s">
        <v>55</v>
      </c>
      <c r="C26" s="6" t="s">
        <v>96</v>
      </c>
      <c r="D26" s="6" t="s">
        <v>97</v>
      </c>
      <c r="E26" s="6" t="s">
        <v>488</v>
      </c>
      <c r="F26" s="1">
        <v>1</v>
      </c>
      <c r="G26" s="6" t="s">
        <v>37</v>
      </c>
      <c r="H26" s="6" t="s">
        <v>501</v>
      </c>
      <c r="I26" s="6" t="s">
        <v>98</v>
      </c>
      <c r="J26" s="6" t="s">
        <v>67</v>
      </c>
      <c r="K26" s="6" t="s">
        <v>100</v>
      </c>
      <c r="L26" s="6" t="s">
        <v>27</v>
      </c>
      <c r="M26" s="6" t="s">
        <v>265</v>
      </c>
      <c r="N26" s="6">
        <v>34</v>
      </c>
      <c r="O26" s="6" t="s">
        <v>15</v>
      </c>
      <c r="P26" s="6" t="s">
        <v>346</v>
      </c>
      <c r="Q26" s="6" t="s">
        <v>16</v>
      </c>
      <c r="R26" s="6" t="s">
        <v>45</v>
      </c>
      <c r="S26" s="6" t="s">
        <v>17</v>
      </c>
      <c r="T26" s="6" t="s">
        <v>32</v>
      </c>
      <c r="U26" s="6" t="s">
        <v>892</v>
      </c>
      <c r="V26" s="6" t="s">
        <v>893</v>
      </c>
      <c r="W26" s="1" t="s">
        <v>455</v>
      </c>
      <c r="X26" s="6" t="s">
        <v>894</v>
      </c>
    </row>
    <row r="27" spans="1:24" x14ac:dyDescent="0.3">
      <c r="A27" s="6" t="s">
        <v>95</v>
      </c>
      <c r="B27" s="6" t="s">
        <v>55</v>
      </c>
      <c r="C27" s="6" t="s">
        <v>96</v>
      </c>
      <c r="D27" s="6" t="s">
        <v>97</v>
      </c>
      <c r="E27" s="6" t="s">
        <v>488</v>
      </c>
      <c r="F27" s="1">
        <v>1</v>
      </c>
      <c r="G27" s="6" t="s">
        <v>37</v>
      </c>
      <c r="H27" s="6" t="s">
        <v>501</v>
      </c>
      <c r="I27" s="6" t="s">
        <v>98</v>
      </c>
      <c r="J27" s="6" t="s">
        <v>67</v>
      </c>
      <c r="K27" s="6" t="s">
        <v>101</v>
      </c>
      <c r="L27" s="6" t="s">
        <v>27</v>
      </c>
      <c r="M27" s="6" t="s">
        <v>265</v>
      </c>
      <c r="N27" s="6">
        <v>13</v>
      </c>
      <c r="O27" s="6" t="s">
        <v>15</v>
      </c>
      <c r="P27" s="6" t="s">
        <v>346</v>
      </c>
      <c r="Q27" s="6" t="s">
        <v>16</v>
      </c>
      <c r="R27" s="6" t="s">
        <v>45</v>
      </c>
      <c r="S27" s="6" t="s">
        <v>17</v>
      </c>
      <c r="T27" s="6" t="s">
        <v>32</v>
      </c>
      <c r="U27" s="6" t="s">
        <v>895</v>
      </c>
      <c r="V27" s="6" t="s">
        <v>896</v>
      </c>
      <c r="W27" s="1" t="s">
        <v>455</v>
      </c>
      <c r="X27" s="6" t="s">
        <v>897</v>
      </c>
    </row>
    <row r="28" spans="1:24" x14ac:dyDescent="0.3">
      <c r="A28" s="6" t="s">
        <v>147</v>
      </c>
      <c r="B28" s="6" t="s">
        <v>62</v>
      </c>
      <c r="C28" s="6" t="s">
        <v>69</v>
      </c>
      <c r="D28" s="6" t="s">
        <v>148</v>
      </c>
      <c r="E28" s="6" t="s">
        <v>488</v>
      </c>
      <c r="F28" s="1">
        <v>1</v>
      </c>
      <c r="G28" s="6" t="s">
        <v>37</v>
      </c>
      <c r="H28" s="6" t="s">
        <v>501</v>
      </c>
      <c r="I28" s="6" t="s">
        <v>149</v>
      </c>
      <c r="J28" s="6" t="s">
        <v>45</v>
      </c>
      <c r="K28" s="6" t="s">
        <v>29</v>
      </c>
      <c r="L28" s="6" t="s">
        <v>27</v>
      </c>
      <c r="M28" s="6" t="s">
        <v>150</v>
      </c>
      <c r="N28" s="6">
        <v>22</v>
      </c>
      <c r="O28" s="6" t="s">
        <v>15</v>
      </c>
      <c r="P28" s="6" t="s">
        <v>346</v>
      </c>
      <c r="Q28" s="6" t="s">
        <v>16</v>
      </c>
      <c r="R28" s="6" t="s">
        <v>45</v>
      </c>
      <c r="S28" s="6" t="s">
        <v>17</v>
      </c>
      <c r="T28" s="6" t="s">
        <v>32</v>
      </c>
      <c r="U28" s="6" t="s">
        <v>898</v>
      </c>
      <c r="V28" s="6" t="s">
        <v>899</v>
      </c>
      <c r="W28" s="1" t="s">
        <v>455</v>
      </c>
      <c r="X28" s="6" t="s">
        <v>900</v>
      </c>
    </row>
    <row r="29" spans="1:24" x14ac:dyDescent="0.3">
      <c r="A29" s="6" t="s">
        <v>53</v>
      </c>
      <c r="B29" s="6" t="s">
        <v>24</v>
      </c>
      <c r="C29" s="6" t="s">
        <v>25</v>
      </c>
      <c r="D29" s="6" t="s">
        <v>39</v>
      </c>
      <c r="E29" s="6" t="s">
        <v>488</v>
      </c>
      <c r="F29" s="1">
        <v>1</v>
      </c>
      <c r="G29" s="6" t="s">
        <v>37</v>
      </c>
      <c r="H29" s="6" t="s">
        <v>501</v>
      </c>
      <c r="I29" s="6" t="s">
        <v>901</v>
      </c>
      <c r="J29" s="6" t="s">
        <v>45</v>
      </c>
      <c r="K29" s="6" t="s">
        <v>59</v>
      </c>
      <c r="L29" s="6" t="s">
        <v>41</v>
      </c>
      <c r="M29" s="6" t="s">
        <v>77</v>
      </c>
      <c r="N29" s="6">
        <v>23</v>
      </c>
      <c r="O29" s="6" t="s">
        <v>15</v>
      </c>
      <c r="P29" s="6" t="s">
        <v>346</v>
      </c>
      <c r="Q29" s="6" t="s">
        <v>16</v>
      </c>
      <c r="R29" s="6" t="s">
        <v>45</v>
      </c>
      <c r="S29" s="6" t="s">
        <v>17</v>
      </c>
      <c r="T29" s="6" t="s">
        <v>32</v>
      </c>
      <c r="U29" s="6" t="s">
        <v>902</v>
      </c>
      <c r="V29" s="6" t="s">
        <v>211</v>
      </c>
      <c r="W29" s="1" t="s">
        <v>455</v>
      </c>
      <c r="X29" s="6" t="s">
        <v>903</v>
      </c>
    </row>
    <row r="30" spans="1:24" x14ac:dyDescent="0.3">
      <c r="A30" s="6" t="s">
        <v>61</v>
      </c>
      <c r="B30" s="6" t="s">
        <v>62</v>
      </c>
      <c r="C30" s="6" t="s">
        <v>63</v>
      </c>
      <c r="D30" s="6" t="s">
        <v>64</v>
      </c>
      <c r="E30" s="6" t="s">
        <v>488</v>
      </c>
      <c r="F30" s="1">
        <v>1</v>
      </c>
      <c r="G30" s="6" t="s">
        <v>37</v>
      </c>
      <c r="H30" s="6" t="s">
        <v>501</v>
      </c>
      <c r="I30" s="6" t="s">
        <v>40</v>
      </c>
      <c r="J30" s="6" t="s">
        <v>66</v>
      </c>
      <c r="K30" s="6" t="s">
        <v>66</v>
      </c>
      <c r="L30" s="6" t="s">
        <v>41</v>
      </c>
      <c r="M30" s="6" t="s">
        <v>904</v>
      </c>
      <c r="N30" s="6">
        <v>25</v>
      </c>
      <c r="O30" s="6" t="s">
        <v>15</v>
      </c>
      <c r="P30" s="6" t="s">
        <v>346</v>
      </c>
      <c r="Q30" s="6" t="s">
        <v>16</v>
      </c>
      <c r="R30" s="6" t="s">
        <v>45</v>
      </c>
      <c r="S30" s="6" t="s">
        <v>17</v>
      </c>
      <c r="T30" s="6" t="s">
        <v>32</v>
      </c>
      <c r="U30" s="6" t="s">
        <v>905</v>
      </c>
      <c r="V30" s="6" t="s">
        <v>487</v>
      </c>
      <c r="W30" s="1" t="s">
        <v>455</v>
      </c>
      <c r="X30" s="6" t="s">
        <v>906</v>
      </c>
    </row>
    <row r="31" spans="1:24" x14ac:dyDescent="0.3">
      <c r="A31" s="6" t="s">
        <v>151</v>
      </c>
      <c r="B31" s="6" t="s">
        <v>85</v>
      </c>
      <c r="C31" s="6" t="s">
        <v>88</v>
      </c>
      <c r="D31" s="6" t="s">
        <v>88</v>
      </c>
      <c r="E31" s="6" t="s">
        <v>488</v>
      </c>
      <c r="F31" s="1">
        <v>1</v>
      </c>
      <c r="G31" s="6" t="s">
        <v>37</v>
      </c>
      <c r="H31" s="6" t="s">
        <v>501</v>
      </c>
      <c r="I31" s="6" t="s">
        <v>167</v>
      </c>
      <c r="J31" s="6" t="s">
        <v>66</v>
      </c>
      <c r="K31" s="6" t="s">
        <v>31</v>
      </c>
      <c r="L31" s="6" t="s">
        <v>27</v>
      </c>
      <c r="M31" s="6" t="s">
        <v>168</v>
      </c>
      <c r="N31" s="6">
        <v>22</v>
      </c>
      <c r="O31" s="6" t="s">
        <v>15</v>
      </c>
      <c r="P31" s="6" t="s">
        <v>346</v>
      </c>
      <c r="Q31" s="6" t="s">
        <v>103</v>
      </c>
      <c r="R31" s="6" t="s">
        <v>45</v>
      </c>
      <c r="S31" s="6"/>
      <c r="T31" s="6"/>
      <c r="U31" s="6"/>
      <c r="V31" s="6"/>
      <c r="W31" s="1" t="s">
        <v>455</v>
      </c>
      <c r="X31" s="6" t="s">
        <v>907</v>
      </c>
    </row>
    <row r="32" spans="1:24" x14ac:dyDescent="0.3">
      <c r="A32" s="6" t="s">
        <v>36</v>
      </c>
      <c r="B32" s="6" t="s">
        <v>62</v>
      </c>
      <c r="C32" s="6" t="s">
        <v>195</v>
      </c>
      <c r="D32" s="6" t="s">
        <v>229</v>
      </c>
      <c r="E32" s="6" t="s">
        <v>488</v>
      </c>
      <c r="F32" s="1">
        <v>1</v>
      </c>
      <c r="G32" s="6" t="s">
        <v>67</v>
      </c>
      <c r="H32" s="6" t="s">
        <v>558</v>
      </c>
      <c r="I32" s="6" t="s">
        <v>48</v>
      </c>
      <c r="J32" s="6" t="s">
        <v>35</v>
      </c>
      <c r="K32" s="6" t="s">
        <v>29</v>
      </c>
      <c r="L32" s="6" t="s">
        <v>27</v>
      </c>
      <c r="M32" s="6" t="s">
        <v>908</v>
      </c>
      <c r="N32" s="6">
        <v>23</v>
      </c>
      <c r="O32" s="6" t="s">
        <v>15</v>
      </c>
      <c r="P32" s="6" t="s">
        <v>346</v>
      </c>
      <c r="Q32" s="6" t="s">
        <v>16</v>
      </c>
      <c r="R32" s="6" t="s">
        <v>45</v>
      </c>
      <c r="S32" s="6" t="s">
        <v>17</v>
      </c>
      <c r="T32" s="6" t="s">
        <v>32</v>
      </c>
      <c r="U32" s="6" t="s">
        <v>429</v>
      </c>
      <c r="V32" s="6" t="s">
        <v>430</v>
      </c>
      <c r="W32" s="1" t="s">
        <v>455</v>
      </c>
      <c r="X32" s="6" t="s">
        <v>909</v>
      </c>
    </row>
    <row r="33" spans="1:24" x14ac:dyDescent="0.3">
      <c r="A33" s="6" t="s">
        <v>171</v>
      </c>
      <c r="B33" s="6" t="s">
        <v>109</v>
      </c>
      <c r="C33" s="6" t="s">
        <v>110</v>
      </c>
      <c r="D33" s="6" t="s">
        <v>172</v>
      </c>
      <c r="E33" s="6" t="s">
        <v>488</v>
      </c>
      <c r="F33" s="1">
        <v>1</v>
      </c>
      <c r="G33" s="6" t="s">
        <v>67</v>
      </c>
      <c r="H33" s="6" t="s">
        <v>558</v>
      </c>
      <c r="I33" s="6" t="s">
        <v>48</v>
      </c>
      <c r="J33" s="6" t="s">
        <v>35</v>
      </c>
      <c r="K33" s="6" t="s">
        <v>71</v>
      </c>
      <c r="L33" s="6" t="s">
        <v>27</v>
      </c>
      <c r="M33" s="6" t="s">
        <v>854</v>
      </c>
      <c r="N33" s="6">
        <v>41</v>
      </c>
      <c r="O33" s="6" t="s">
        <v>15</v>
      </c>
      <c r="P33" s="6" t="s">
        <v>346</v>
      </c>
      <c r="Q33" s="6" t="s">
        <v>103</v>
      </c>
      <c r="R33" s="6" t="s">
        <v>45</v>
      </c>
      <c r="S33" s="6" t="s">
        <v>17</v>
      </c>
      <c r="T33" s="6" t="s">
        <v>32</v>
      </c>
      <c r="U33" s="6" t="s">
        <v>910</v>
      </c>
      <c r="V33" s="6" t="s">
        <v>911</v>
      </c>
      <c r="W33" s="1" t="s">
        <v>455</v>
      </c>
      <c r="X33" s="6" t="s">
        <v>912</v>
      </c>
    </row>
    <row r="34" spans="1:24" x14ac:dyDescent="0.3">
      <c r="A34" s="6" t="s">
        <v>36</v>
      </c>
      <c r="B34" s="6" t="s">
        <v>62</v>
      </c>
      <c r="C34" s="6" t="s">
        <v>195</v>
      </c>
      <c r="D34" s="6" t="s">
        <v>229</v>
      </c>
      <c r="E34" s="6" t="s">
        <v>488</v>
      </c>
      <c r="F34" s="1">
        <v>1</v>
      </c>
      <c r="G34" s="6" t="s">
        <v>67</v>
      </c>
      <c r="H34" s="6" t="s">
        <v>558</v>
      </c>
      <c r="I34" s="6" t="s">
        <v>48</v>
      </c>
      <c r="J34" s="6" t="s">
        <v>35</v>
      </c>
      <c r="K34" s="6" t="s">
        <v>42</v>
      </c>
      <c r="L34" s="6" t="s">
        <v>27</v>
      </c>
      <c r="M34" s="6" t="s">
        <v>908</v>
      </c>
      <c r="N34" s="6">
        <v>44</v>
      </c>
      <c r="O34" s="6" t="s">
        <v>15</v>
      </c>
      <c r="P34" s="6" t="s">
        <v>346</v>
      </c>
      <c r="Q34" s="6" t="s">
        <v>16</v>
      </c>
      <c r="R34" s="6" t="s">
        <v>45</v>
      </c>
      <c r="S34" s="6" t="s">
        <v>17</v>
      </c>
      <c r="T34" s="6" t="s">
        <v>32</v>
      </c>
      <c r="U34" s="6" t="s">
        <v>913</v>
      </c>
      <c r="V34" s="6" t="s">
        <v>914</v>
      </c>
      <c r="W34" s="1" t="s">
        <v>455</v>
      </c>
      <c r="X34" s="6" t="s">
        <v>915</v>
      </c>
    </row>
    <row r="35" spans="1:24" x14ac:dyDescent="0.3">
      <c r="A35" s="6" t="s">
        <v>36</v>
      </c>
      <c r="B35" s="6" t="s">
        <v>62</v>
      </c>
      <c r="C35" s="6" t="s">
        <v>195</v>
      </c>
      <c r="D35" s="6" t="s">
        <v>229</v>
      </c>
      <c r="E35" s="6" t="s">
        <v>488</v>
      </c>
      <c r="F35" s="1">
        <v>1</v>
      </c>
      <c r="G35" s="6" t="s">
        <v>67</v>
      </c>
      <c r="H35" s="6" t="s">
        <v>558</v>
      </c>
      <c r="I35" s="6" t="s">
        <v>48</v>
      </c>
      <c r="J35" s="6" t="s">
        <v>43</v>
      </c>
      <c r="K35" s="6" t="s">
        <v>45</v>
      </c>
      <c r="L35" s="6" t="s">
        <v>27</v>
      </c>
      <c r="M35" s="6" t="s">
        <v>456</v>
      </c>
      <c r="N35" s="6">
        <v>23</v>
      </c>
      <c r="O35" s="6" t="s">
        <v>15</v>
      </c>
      <c r="P35" s="6" t="s">
        <v>346</v>
      </c>
      <c r="Q35" s="6" t="s">
        <v>16</v>
      </c>
      <c r="R35" s="6" t="s">
        <v>45</v>
      </c>
      <c r="S35" s="6" t="s">
        <v>17</v>
      </c>
      <c r="T35" s="6" t="s">
        <v>32</v>
      </c>
      <c r="U35" s="6" t="s">
        <v>916</v>
      </c>
      <c r="V35" s="6" t="s">
        <v>457</v>
      </c>
      <c r="W35" s="1" t="s">
        <v>455</v>
      </c>
      <c r="X35" s="6" t="s">
        <v>917</v>
      </c>
    </row>
    <row r="36" spans="1:24" x14ac:dyDescent="0.3">
      <c r="A36" s="6" t="s">
        <v>164</v>
      </c>
      <c r="B36" s="6" t="s">
        <v>109</v>
      </c>
      <c r="C36" s="6" t="s">
        <v>110</v>
      </c>
      <c r="D36" s="6" t="s">
        <v>165</v>
      </c>
      <c r="E36" s="6" t="s">
        <v>488</v>
      </c>
      <c r="F36" s="1">
        <v>1</v>
      </c>
      <c r="G36" s="6" t="s">
        <v>67</v>
      </c>
      <c r="H36" s="6" t="s">
        <v>558</v>
      </c>
      <c r="I36" s="6" t="s">
        <v>434</v>
      </c>
      <c r="J36" s="6" t="s">
        <v>45</v>
      </c>
      <c r="K36" s="6" t="s">
        <v>34</v>
      </c>
      <c r="L36" s="6" t="s">
        <v>41</v>
      </c>
      <c r="M36" s="6" t="s">
        <v>268</v>
      </c>
      <c r="N36" s="6">
        <v>19</v>
      </c>
      <c r="O36" s="6" t="s">
        <v>15</v>
      </c>
      <c r="P36" s="6" t="s">
        <v>346</v>
      </c>
      <c r="Q36" s="6" t="s">
        <v>16</v>
      </c>
      <c r="R36" s="6" t="s">
        <v>45</v>
      </c>
      <c r="S36" s="6" t="s">
        <v>17</v>
      </c>
      <c r="T36" s="6" t="s">
        <v>32</v>
      </c>
      <c r="U36" s="6" t="s">
        <v>918</v>
      </c>
      <c r="V36" s="6" t="s">
        <v>919</v>
      </c>
      <c r="W36" s="1" t="s">
        <v>455</v>
      </c>
      <c r="X36" s="6" t="s">
        <v>920</v>
      </c>
    </row>
    <row r="37" spans="1:24" x14ac:dyDescent="0.3">
      <c r="A37" s="6" t="s">
        <v>100</v>
      </c>
      <c r="B37" s="6" t="s">
        <v>62</v>
      </c>
      <c r="C37" s="6" t="s">
        <v>195</v>
      </c>
      <c r="D37" s="6" t="s">
        <v>921</v>
      </c>
      <c r="E37" s="6" t="s">
        <v>488</v>
      </c>
      <c r="F37" s="1">
        <v>1</v>
      </c>
      <c r="G37" s="6" t="s">
        <v>67</v>
      </c>
      <c r="H37" s="6" t="s">
        <v>558</v>
      </c>
      <c r="I37" s="6" t="s">
        <v>922</v>
      </c>
      <c r="J37" s="6" t="s">
        <v>75</v>
      </c>
      <c r="K37" s="6" t="s">
        <v>35</v>
      </c>
      <c r="L37" s="6" t="s">
        <v>27</v>
      </c>
      <c r="M37" s="6" t="s">
        <v>923</v>
      </c>
      <c r="N37" s="6">
        <v>28</v>
      </c>
      <c r="O37" s="6" t="s">
        <v>15</v>
      </c>
      <c r="P37" s="6" t="s">
        <v>346</v>
      </c>
      <c r="Q37" s="6" t="s">
        <v>16</v>
      </c>
      <c r="R37" s="6" t="s">
        <v>45</v>
      </c>
      <c r="S37" s="6" t="s">
        <v>17</v>
      </c>
      <c r="T37" s="6" t="s">
        <v>32</v>
      </c>
      <c r="U37" s="6" t="s">
        <v>924</v>
      </c>
      <c r="V37" s="6" t="s">
        <v>925</v>
      </c>
      <c r="W37" s="1" t="s">
        <v>455</v>
      </c>
      <c r="X37" s="6" t="s">
        <v>926</v>
      </c>
    </row>
    <row r="38" spans="1:24" x14ac:dyDescent="0.3">
      <c r="A38" s="6" t="s">
        <v>151</v>
      </c>
      <c r="B38" s="6" t="s">
        <v>85</v>
      </c>
      <c r="C38" s="6" t="s">
        <v>88</v>
      </c>
      <c r="D38" s="6" t="s">
        <v>88</v>
      </c>
      <c r="E38" s="6" t="s">
        <v>488</v>
      </c>
      <c r="F38" s="1">
        <v>1</v>
      </c>
      <c r="G38" s="6" t="s">
        <v>67</v>
      </c>
      <c r="H38" s="6" t="s">
        <v>558</v>
      </c>
      <c r="I38" s="6" t="s">
        <v>167</v>
      </c>
      <c r="J38" s="6" t="s">
        <v>35</v>
      </c>
      <c r="K38" s="6" t="s">
        <v>35</v>
      </c>
      <c r="L38" s="6" t="s">
        <v>27</v>
      </c>
      <c r="M38" s="6" t="s">
        <v>168</v>
      </c>
      <c r="N38" s="6">
        <v>21</v>
      </c>
      <c r="O38" s="6" t="s">
        <v>15</v>
      </c>
      <c r="P38" s="6" t="s">
        <v>346</v>
      </c>
      <c r="Q38" s="6" t="s">
        <v>16</v>
      </c>
      <c r="R38" s="6" t="s">
        <v>45</v>
      </c>
      <c r="S38" s="6" t="s">
        <v>17</v>
      </c>
      <c r="T38" s="6" t="s">
        <v>32</v>
      </c>
      <c r="U38" s="6" t="s">
        <v>927</v>
      </c>
      <c r="V38" s="6" t="s">
        <v>928</v>
      </c>
      <c r="W38" s="1" t="s">
        <v>455</v>
      </c>
      <c r="X38" s="6" t="s">
        <v>929</v>
      </c>
    </row>
    <row r="39" spans="1:24" x14ac:dyDescent="0.3">
      <c r="A39" s="6" t="s">
        <v>45</v>
      </c>
      <c r="B39" s="6" t="s">
        <v>24</v>
      </c>
      <c r="C39" s="6" t="s">
        <v>25</v>
      </c>
      <c r="D39" s="6" t="s">
        <v>52</v>
      </c>
      <c r="E39" s="6" t="s">
        <v>488</v>
      </c>
      <c r="F39" s="1">
        <v>1</v>
      </c>
      <c r="G39" s="6" t="s">
        <v>54</v>
      </c>
      <c r="H39" s="6" t="s">
        <v>504</v>
      </c>
      <c r="I39" s="6" t="s">
        <v>26</v>
      </c>
      <c r="J39" s="6" t="s">
        <v>68</v>
      </c>
      <c r="K39" s="6" t="s">
        <v>45</v>
      </c>
      <c r="L39" s="6" t="s">
        <v>27</v>
      </c>
      <c r="M39" s="6" t="s">
        <v>548</v>
      </c>
      <c r="N39" s="6">
        <v>24</v>
      </c>
      <c r="O39" s="6" t="s">
        <v>15</v>
      </c>
      <c r="P39" s="6" t="s">
        <v>346</v>
      </c>
      <c r="Q39" s="6" t="s">
        <v>16</v>
      </c>
      <c r="R39" s="6" t="s">
        <v>45</v>
      </c>
      <c r="S39" s="6" t="s">
        <v>17</v>
      </c>
      <c r="T39" s="6" t="s">
        <v>32</v>
      </c>
      <c r="U39" s="6" t="s">
        <v>930</v>
      </c>
      <c r="V39" s="6" t="s">
        <v>931</v>
      </c>
      <c r="W39" s="1" t="s">
        <v>455</v>
      </c>
      <c r="X39" s="6" t="s">
        <v>932</v>
      </c>
    </row>
    <row r="40" spans="1:24" x14ac:dyDescent="0.3">
      <c r="A40" s="6" t="s">
        <v>171</v>
      </c>
      <c r="B40" s="6" t="s">
        <v>109</v>
      </c>
      <c r="C40" s="6" t="s">
        <v>110</v>
      </c>
      <c r="D40" s="6" t="s">
        <v>172</v>
      </c>
      <c r="E40" s="6" t="s">
        <v>488</v>
      </c>
      <c r="F40" s="1">
        <v>1</v>
      </c>
      <c r="G40" s="6" t="s">
        <v>54</v>
      </c>
      <c r="H40" s="6" t="s">
        <v>504</v>
      </c>
      <c r="I40" s="6" t="s">
        <v>48</v>
      </c>
      <c r="J40" s="6" t="s">
        <v>29</v>
      </c>
      <c r="K40" s="6" t="s">
        <v>42</v>
      </c>
      <c r="L40" s="6" t="s">
        <v>27</v>
      </c>
      <c r="M40" s="6" t="s">
        <v>367</v>
      </c>
      <c r="N40" s="6">
        <v>21</v>
      </c>
      <c r="O40" s="6" t="s">
        <v>15</v>
      </c>
      <c r="P40" s="6" t="s">
        <v>346</v>
      </c>
      <c r="Q40" s="6" t="s">
        <v>16</v>
      </c>
      <c r="R40" s="6" t="s">
        <v>45</v>
      </c>
      <c r="S40" s="6" t="s">
        <v>17</v>
      </c>
      <c r="T40" s="6" t="s">
        <v>32</v>
      </c>
      <c r="U40" s="6" t="s">
        <v>933</v>
      </c>
      <c r="V40" s="6" t="s">
        <v>934</v>
      </c>
      <c r="W40" s="1" t="s">
        <v>455</v>
      </c>
      <c r="X40" s="6" t="s">
        <v>935</v>
      </c>
    </row>
    <row r="41" spans="1:24" x14ac:dyDescent="0.3">
      <c r="A41" s="6" t="s">
        <v>450</v>
      </c>
      <c r="B41" s="6" t="s">
        <v>109</v>
      </c>
      <c r="C41" s="6" t="s">
        <v>110</v>
      </c>
      <c r="D41" s="6" t="s">
        <v>451</v>
      </c>
      <c r="E41" s="6" t="s">
        <v>488</v>
      </c>
      <c r="F41" s="1">
        <v>1</v>
      </c>
      <c r="G41" s="6" t="s">
        <v>54</v>
      </c>
      <c r="H41" s="6" t="s">
        <v>504</v>
      </c>
      <c r="I41" s="6" t="s">
        <v>48</v>
      </c>
      <c r="J41" s="6" t="s">
        <v>45</v>
      </c>
      <c r="K41" s="6" t="s">
        <v>54</v>
      </c>
      <c r="L41" s="6" t="s">
        <v>27</v>
      </c>
      <c r="M41" s="6" t="s">
        <v>936</v>
      </c>
      <c r="N41" s="6">
        <v>17</v>
      </c>
      <c r="O41" s="6" t="s">
        <v>15</v>
      </c>
      <c r="P41" s="6" t="s">
        <v>346</v>
      </c>
      <c r="Q41" s="6" t="s">
        <v>16</v>
      </c>
      <c r="R41" s="6" t="s">
        <v>45</v>
      </c>
      <c r="S41" s="6" t="s">
        <v>17</v>
      </c>
      <c r="T41" s="6" t="s">
        <v>32</v>
      </c>
      <c r="U41" s="6" t="s">
        <v>937</v>
      </c>
      <c r="V41" s="6" t="s">
        <v>348</v>
      </c>
      <c r="W41" s="1" t="s">
        <v>455</v>
      </c>
      <c r="X41" s="6" t="s">
        <v>938</v>
      </c>
    </row>
    <row r="42" spans="1:24" x14ac:dyDescent="0.3">
      <c r="A42" s="6" t="s">
        <v>283</v>
      </c>
      <c r="B42" s="6" t="s">
        <v>62</v>
      </c>
      <c r="C42" s="6" t="s">
        <v>195</v>
      </c>
      <c r="D42" s="6" t="s">
        <v>284</v>
      </c>
      <c r="E42" s="6" t="s">
        <v>488</v>
      </c>
      <c r="F42" s="1">
        <v>1</v>
      </c>
      <c r="G42" s="6" t="s">
        <v>54</v>
      </c>
      <c r="H42" s="6" t="s">
        <v>504</v>
      </c>
      <c r="I42" s="6" t="s">
        <v>48</v>
      </c>
      <c r="J42" s="6" t="s">
        <v>66</v>
      </c>
      <c r="K42" s="6" t="s">
        <v>75</v>
      </c>
      <c r="L42" s="6" t="s">
        <v>27</v>
      </c>
      <c r="M42" s="6" t="s">
        <v>939</v>
      </c>
      <c r="N42" s="6">
        <v>29</v>
      </c>
      <c r="O42" s="6" t="s">
        <v>15</v>
      </c>
      <c r="P42" s="6" t="s">
        <v>346</v>
      </c>
      <c r="Q42" s="6" t="s">
        <v>16</v>
      </c>
      <c r="R42" s="6" t="s">
        <v>45</v>
      </c>
      <c r="S42" s="6" t="s">
        <v>17</v>
      </c>
      <c r="T42" s="6" t="s">
        <v>32</v>
      </c>
      <c r="U42" s="6" t="s">
        <v>940</v>
      </c>
      <c r="V42" s="6" t="s">
        <v>285</v>
      </c>
      <c r="W42" s="1" t="s">
        <v>455</v>
      </c>
      <c r="X42" s="6" t="s">
        <v>941</v>
      </c>
    </row>
    <row r="43" spans="1:24" x14ac:dyDescent="0.3">
      <c r="A43" s="6" t="s">
        <v>67</v>
      </c>
      <c r="B43" s="6" t="s">
        <v>62</v>
      </c>
      <c r="C43" s="6" t="s">
        <v>200</v>
      </c>
      <c r="D43" s="6" t="s">
        <v>201</v>
      </c>
      <c r="E43" s="6" t="s">
        <v>488</v>
      </c>
      <c r="F43" s="1">
        <v>1</v>
      </c>
      <c r="G43" s="6" t="s">
        <v>54</v>
      </c>
      <c r="H43" s="6" t="s">
        <v>504</v>
      </c>
      <c r="I43" s="6" t="s">
        <v>664</v>
      </c>
      <c r="J43" s="6" t="s">
        <v>45</v>
      </c>
      <c r="K43" s="6" t="s">
        <v>101</v>
      </c>
      <c r="L43" s="6" t="s">
        <v>27</v>
      </c>
      <c r="M43" s="6" t="s">
        <v>625</v>
      </c>
      <c r="N43" s="6">
        <v>47</v>
      </c>
      <c r="O43" s="6" t="s">
        <v>15</v>
      </c>
      <c r="P43" s="6" t="s">
        <v>346</v>
      </c>
      <c r="Q43" s="6" t="s">
        <v>103</v>
      </c>
      <c r="R43" s="6" t="s">
        <v>45</v>
      </c>
      <c r="S43" s="6" t="s">
        <v>17</v>
      </c>
      <c r="T43" s="6" t="s">
        <v>32</v>
      </c>
      <c r="U43" s="6" t="s">
        <v>942</v>
      </c>
      <c r="V43" s="6" t="s">
        <v>943</v>
      </c>
      <c r="W43" s="1" t="s">
        <v>455</v>
      </c>
      <c r="X43" s="6" t="s">
        <v>944</v>
      </c>
    </row>
    <row r="44" spans="1:24" x14ac:dyDescent="0.3">
      <c r="A44" s="6" t="s">
        <v>53</v>
      </c>
      <c r="B44" s="6" t="s">
        <v>24</v>
      </c>
      <c r="C44" s="6" t="s">
        <v>25</v>
      </c>
      <c r="D44" s="6" t="s">
        <v>39</v>
      </c>
      <c r="E44" s="6" t="s">
        <v>488</v>
      </c>
      <c r="F44" s="1">
        <v>1</v>
      </c>
      <c r="G44" s="6" t="s">
        <v>54</v>
      </c>
      <c r="H44" s="6" t="s">
        <v>504</v>
      </c>
      <c r="I44" s="6" t="s">
        <v>901</v>
      </c>
      <c r="J44" s="6" t="s">
        <v>66</v>
      </c>
      <c r="K44" s="6" t="s">
        <v>59</v>
      </c>
      <c r="L44" s="6" t="s">
        <v>41</v>
      </c>
      <c r="M44" s="6" t="s">
        <v>77</v>
      </c>
      <c r="N44" s="6">
        <v>27</v>
      </c>
      <c r="O44" s="6" t="s">
        <v>15</v>
      </c>
      <c r="P44" s="6" t="s">
        <v>346</v>
      </c>
      <c r="Q44" s="6" t="s">
        <v>16</v>
      </c>
      <c r="R44" s="6" t="s">
        <v>45</v>
      </c>
      <c r="S44" s="6" t="s">
        <v>17</v>
      </c>
      <c r="T44" s="6" t="s">
        <v>32</v>
      </c>
      <c r="U44" s="6" t="s">
        <v>945</v>
      </c>
      <c r="V44" s="6" t="s">
        <v>946</v>
      </c>
      <c r="W44" s="1" t="s">
        <v>455</v>
      </c>
      <c r="X44" s="6" t="s">
        <v>947</v>
      </c>
    </row>
    <row r="45" spans="1:24" x14ac:dyDescent="0.3">
      <c r="A45" s="6" t="s">
        <v>137</v>
      </c>
      <c r="B45" s="6" t="s">
        <v>109</v>
      </c>
      <c r="C45" s="6" t="s">
        <v>138</v>
      </c>
      <c r="D45" s="6" t="s">
        <v>139</v>
      </c>
      <c r="E45" s="6" t="s">
        <v>488</v>
      </c>
      <c r="F45" s="1">
        <v>1</v>
      </c>
      <c r="G45" s="6" t="s">
        <v>54</v>
      </c>
      <c r="H45" s="6" t="s">
        <v>504</v>
      </c>
      <c r="I45" s="6" t="s">
        <v>314</v>
      </c>
      <c r="J45" s="6" t="s">
        <v>66</v>
      </c>
      <c r="K45" s="6" t="s">
        <v>67</v>
      </c>
      <c r="L45" s="6" t="s">
        <v>41</v>
      </c>
      <c r="M45" s="6" t="s">
        <v>948</v>
      </c>
      <c r="N45" s="6">
        <v>24</v>
      </c>
      <c r="O45" s="6" t="s">
        <v>15</v>
      </c>
      <c r="P45" s="6" t="s">
        <v>346</v>
      </c>
      <c r="Q45" s="6" t="s">
        <v>16</v>
      </c>
      <c r="R45" s="6" t="s">
        <v>45</v>
      </c>
      <c r="S45" s="6" t="s">
        <v>17</v>
      </c>
      <c r="T45" s="6" t="s">
        <v>107</v>
      </c>
      <c r="U45" s="6" t="s">
        <v>949</v>
      </c>
      <c r="V45" s="6" t="s">
        <v>462</v>
      </c>
      <c r="W45" s="1" t="s">
        <v>455</v>
      </c>
      <c r="X45" s="6" t="s">
        <v>950</v>
      </c>
    </row>
    <row r="46" spans="1:24" x14ac:dyDescent="0.3">
      <c r="A46" s="6" t="s">
        <v>36</v>
      </c>
      <c r="B46" s="6" t="s">
        <v>62</v>
      </c>
      <c r="C46" s="6" t="s">
        <v>195</v>
      </c>
      <c r="D46" s="6" t="s">
        <v>229</v>
      </c>
      <c r="E46" s="6" t="s">
        <v>488</v>
      </c>
      <c r="F46" s="1">
        <v>1</v>
      </c>
      <c r="G46" s="6" t="s">
        <v>43</v>
      </c>
      <c r="H46" s="6" t="s">
        <v>575</v>
      </c>
      <c r="I46" s="6" t="s">
        <v>48</v>
      </c>
      <c r="J46" s="6" t="s">
        <v>31</v>
      </c>
      <c r="K46" s="6" t="s">
        <v>45</v>
      </c>
      <c r="L46" s="6" t="s">
        <v>27</v>
      </c>
      <c r="M46" s="6" t="s">
        <v>908</v>
      </c>
      <c r="N46" s="6">
        <v>18</v>
      </c>
      <c r="O46" s="6" t="s">
        <v>15</v>
      </c>
      <c r="P46" s="6" t="s">
        <v>346</v>
      </c>
      <c r="Q46" s="6" t="s">
        <v>16</v>
      </c>
      <c r="R46" s="6" t="s">
        <v>45</v>
      </c>
      <c r="S46" s="6" t="s">
        <v>17</v>
      </c>
      <c r="T46" s="6" t="s">
        <v>32</v>
      </c>
      <c r="U46" s="6" t="s">
        <v>432</v>
      </c>
      <c r="V46" s="6" t="s">
        <v>433</v>
      </c>
      <c r="W46" s="1" t="s">
        <v>455</v>
      </c>
      <c r="X46" s="6" t="s">
        <v>951</v>
      </c>
    </row>
    <row r="47" spans="1:24" x14ac:dyDescent="0.3">
      <c r="A47" s="6" t="s">
        <v>952</v>
      </c>
      <c r="B47" s="6" t="s">
        <v>109</v>
      </c>
      <c r="C47" s="6" t="s">
        <v>110</v>
      </c>
      <c r="D47" s="6" t="s">
        <v>953</v>
      </c>
      <c r="E47" s="6" t="s">
        <v>488</v>
      </c>
      <c r="F47" s="1">
        <v>1</v>
      </c>
      <c r="G47" s="6" t="s">
        <v>43</v>
      </c>
      <c r="H47" s="6" t="s">
        <v>575</v>
      </c>
      <c r="I47" s="6" t="s">
        <v>124</v>
      </c>
      <c r="J47" s="6" t="s">
        <v>35</v>
      </c>
      <c r="K47" s="6" t="s">
        <v>66</v>
      </c>
      <c r="L47" s="6" t="s">
        <v>41</v>
      </c>
      <c r="M47" s="6" t="s">
        <v>954</v>
      </c>
      <c r="N47" s="6">
        <v>19</v>
      </c>
      <c r="O47" s="6" t="s">
        <v>15</v>
      </c>
      <c r="P47" s="6" t="s">
        <v>346</v>
      </c>
      <c r="Q47" s="6" t="s">
        <v>103</v>
      </c>
      <c r="R47" s="6" t="s">
        <v>45</v>
      </c>
      <c r="S47" s="6" t="s">
        <v>17</v>
      </c>
      <c r="T47" s="6" t="s">
        <v>32</v>
      </c>
      <c r="U47" s="6" t="s">
        <v>955</v>
      </c>
      <c r="V47" s="6" t="s">
        <v>353</v>
      </c>
      <c r="W47" s="1" t="s">
        <v>455</v>
      </c>
      <c r="X47" s="6" t="s">
        <v>956</v>
      </c>
    </row>
    <row r="48" spans="1:24" x14ac:dyDescent="0.3">
      <c r="A48" s="6" t="s">
        <v>203</v>
      </c>
      <c r="B48" s="6" t="s">
        <v>62</v>
      </c>
      <c r="C48" s="6" t="s">
        <v>63</v>
      </c>
      <c r="D48" s="6" t="s">
        <v>204</v>
      </c>
      <c r="E48" s="6" t="s">
        <v>488</v>
      </c>
      <c r="F48" s="1">
        <v>1</v>
      </c>
      <c r="G48" s="6" t="s">
        <v>28</v>
      </c>
      <c r="H48" s="6" t="s">
        <v>670</v>
      </c>
      <c r="I48" s="6" t="s">
        <v>170</v>
      </c>
      <c r="J48" s="6" t="s">
        <v>42</v>
      </c>
      <c r="K48" s="6" t="s">
        <v>75</v>
      </c>
      <c r="L48" s="6" t="s">
        <v>41</v>
      </c>
      <c r="M48" s="6" t="s">
        <v>444</v>
      </c>
      <c r="N48" s="6">
        <v>31</v>
      </c>
      <c r="O48" s="6" t="s">
        <v>15</v>
      </c>
      <c r="P48" s="6" t="s">
        <v>346</v>
      </c>
      <c r="Q48" s="6" t="s">
        <v>103</v>
      </c>
      <c r="R48" s="6" t="s">
        <v>45</v>
      </c>
      <c r="S48" s="6" t="s">
        <v>17</v>
      </c>
      <c r="T48" s="6" t="s">
        <v>32</v>
      </c>
      <c r="U48" s="6" t="s">
        <v>957</v>
      </c>
      <c r="V48" s="6" t="s">
        <v>958</v>
      </c>
      <c r="W48" s="1" t="s">
        <v>455</v>
      </c>
      <c r="X48" s="6" t="s">
        <v>959</v>
      </c>
    </row>
    <row r="49" spans="1:24" x14ac:dyDescent="0.3">
      <c r="A49" s="6" t="s">
        <v>291</v>
      </c>
      <c r="B49" s="6" t="s">
        <v>175</v>
      </c>
      <c r="C49" s="6" t="s">
        <v>190</v>
      </c>
      <c r="D49" s="6" t="s">
        <v>190</v>
      </c>
      <c r="E49" s="6" t="s">
        <v>488</v>
      </c>
      <c r="F49" s="1">
        <v>1</v>
      </c>
      <c r="G49" s="6" t="s">
        <v>42</v>
      </c>
      <c r="H49" s="6" t="s">
        <v>513</v>
      </c>
      <c r="I49" s="6" t="s">
        <v>226</v>
      </c>
      <c r="J49" s="6" t="s">
        <v>66</v>
      </c>
      <c r="K49" s="6" t="s">
        <v>67</v>
      </c>
      <c r="L49" s="6" t="s">
        <v>41</v>
      </c>
      <c r="M49" s="6" t="s">
        <v>301</v>
      </c>
      <c r="N49" s="6">
        <v>20</v>
      </c>
      <c r="O49" s="6" t="s">
        <v>15</v>
      </c>
      <c r="P49" s="6" t="s">
        <v>346</v>
      </c>
      <c r="Q49" s="6" t="s">
        <v>103</v>
      </c>
      <c r="R49" s="6" t="s">
        <v>45</v>
      </c>
      <c r="S49" s="6" t="s">
        <v>17</v>
      </c>
      <c r="T49" s="6" t="s">
        <v>32</v>
      </c>
      <c r="U49" s="6" t="s">
        <v>960</v>
      </c>
      <c r="V49" s="6" t="s">
        <v>961</v>
      </c>
      <c r="W49" s="1" t="s">
        <v>455</v>
      </c>
      <c r="X49" s="6" t="s">
        <v>962</v>
      </c>
    </row>
    <row r="50" spans="1:24" x14ac:dyDescent="0.3">
      <c r="A50" s="6" t="s">
        <v>292</v>
      </c>
      <c r="B50" s="6" t="s">
        <v>85</v>
      </c>
      <c r="C50" s="6" t="s">
        <v>209</v>
      </c>
      <c r="D50" s="6" t="s">
        <v>209</v>
      </c>
      <c r="E50" s="6" t="s">
        <v>488</v>
      </c>
      <c r="F50" s="1">
        <v>1</v>
      </c>
      <c r="G50" s="6" t="s">
        <v>42</v>
      </c>
      <c r="H50" s="6" t="s">
        <v>513</v>
      </c>
      <c r="I50" s="6" t="s">
        <v>29</v>
      </c>
      <c r="J50" s="6" t="s">
        <v>45</v>
      </c>
      <c r="K50" s="6" t="s">
        <v>66</v>
      </c>
      <c r="L50" s="6" t="s">
        <v>27</v>
      </c>
      <c r="M50" s="6" t="s">
        <v>163</v>
      </c>
      <c r="N50" s="6">
        <v>34</v>
      </c>
      <c r="O50" s="6" t="s">
        <v>15</v>
      </c>
      <c r="P50" s="6" t="s">
        <v>346</v>
      </c>
      <c r="Q50" s="6" t="s">
        <v>16</v>
      </c>
      <c r="R50" s="6" t="s">
        <v>45</v>
      </c>
      <c r="S50" s="6" t="s">
        <v>17</v>
      </c>
      <c r="T50" s="6" t="s">
        <v>32</v>
      </c>
      <c r="U50" s="6" t="s">
        <v>963</v>
      </c>
      <c r="V50" s="6" t="s">
        <v>423</v>
      </c>
      <c r="W50" s="1" t="s">
        <v>455</v>
      </c>
      <c r="X50" s="6" t="s">
        <v>964</v>
      </c>
    </row>
    <row r="51" spans="1:24" x14ac:dyDescent="0.3">
      <c r="A51" s="6" t="s">
        <v>292</v>
      </c>
      <c r="B51" s="6" t="s">
        <v>85</v>
      </c>
      <c r="C51" s="6" t="s">
        <v>209</v>
      </c>
      <c r="D51" s="6" t="s">
        <v>209</v>
      </c>
      <c r="E51" s="6" t="s">
        <v>488</v>
      </c>
      <c r="F51" s="1">
        <v>1</v>
      </c>
      <c r="G51" s="6" t="s">
        <v>42</v>
      </c>
      <c r="H51" s="6" t="s">
        <v>513</v>
      </c>
      <c r="I51" s="6" t="s">
        <v>29</v>
      </c>
      <c r="J51" s="6" t="s">
        <v>45</v>
      </c>
      <c r="K51" s="6" t="s">
        <v>42</v>
      </c>
      <c r="L51" s="6" t="s">
        <v>27</v>
      </c>
      <c r="M51" s="6" t="s">
        <v>163</v>
      </c>
      <c r="N51" s="6">
        <v>30</v>
      </c>
      <c r="O51" s="6" t="s">
        <v>15</v>
      </c>
      <c r="P51" s="6" t="s">
        <v>346</v>
      </c>
      <c r="Q51" s="6" t="s">
        <v>16</v>
      </c>
      <c r="R51" s="6" t="s">
        <v>45</v>
      </c>
      <c r="S51" s="6" t="s">
        <v>17</v>
      </c>
      <c r="T51" s="6" t="s">
        <v>32</v>
      </c>
      <c r="U51" s="6" t="s">
        <v>965</v>
      </c>
      <c r="V51" s="6" t="s">
        <v>308</v>
      </c>
      <c r="W51" s="1" t="s">
        <v>455</v>
      </c>
      <c r="X51" s="6" t="s">
        <v>966</v>
      </c>
    </row>
    <row r="52" spans="1:24" x14ac:dyDescent="0.3">
      <c r="A52" s="6" t="s">
        <v>114</v>
      </c>
      <c r="B52" s="6" t="s">
        <v>91</v>
      </c>
      <c r="C52" s="6" t="s">
        <v>91</v>
      </c>
      <c r="D52" s="6" t="s">
        <v>91</v>
      </c>
      <c r="E52" s="6" t="s">
        <v>488</v>
      </c>
      <c r="F52" s="1">
        <v>1</v>
      </c>
      <c r="G52" s="6" t="s">
        <v>42</v>
      </c>
      <c r="H52" s="6" t="s">
        <v>513</v>
      </c>
      <c r="I52" s="6" t="s">
        <v>48</v>
      </c>
      <c r="J52" s="6" t="s">
        <v>112</v>
      </c>
      <c r="K52" s="6" t="s">
        <v>42</v>
      </c>
      <c r="L52" s="6" t="s">
        <v>27</v>
      </c>
      <c r="M52" s="6" t="s">
        <v>459</v>
      </c>
      <c r="N52" s="6">
        <v>18</v>
      </c>
      <c r="O52" s="6" t="s">
        <v>15</v>
      </c>
      <c r="P52" s="6" t="s">
        <v>346</v>
      </c>
      <c r="Q52" s="6" t="s">
        <v>103</v>
      </c>
      <c r="R52" s="6" t="s">
        <v>45</v>
      </c>
      <c r="S52" s="6" t="s">
        <v>17</v>
      </c>
      <c r="T52" s="6" t="s">
        <v>32</v>
      </c>
      <c r="U52" s="6" t="s">
        <v>967</v>
      </c>
      <c r="V52" s="6" t="s">
        <v>428</v>
      </c>
      <c r="W52" s="1" t="s">
        <v>455</v>
      </c>
      <c r="X52" s="6" t="s">
        <v>968</v>
      </c>
    </row>
    <row r="53" spans="1:24" x14ac:dyDescent="0.3">
      <c r="A53" s="6" t="s">
        <v>303</v>
      </c>
      <c r="B53" s="6" t="s">
        <v>126</v>
      </c>
      <c r="C53" s="6" t="s">
        <v>128</v>
      </c>
      <c r="D53" s="6" t="s">
        <v>304</v>
      </c>
      <c r="E53" s="6" t="s">
        <v>488</v>
      </c>
      <c r="F53" s="1">
        <v>1</v>
      </c>
      <c r="G53" s="6" t="s">
        <v>42</v>
      </c>
      <c r="H53" s="6" t="s">
        <v>513</v>
      </c>
      <c r="I53" s="6" t="s">
        <v>191</v>
      </c>
      <c r="J53" s="6" t="s">
        <v>30</v>
      </c>
      <c r="K53" s="6" t="s">
        <v>75</v>
      </c>
      <c r="L53" s="6" t="s">
        <v>27</v>
      </c>
      <c r="M53" s="6" t="s">
        <v>372</v>
      </c>
      <c r="N53" s="6">
        <v>17</v>
      </c>
      <c r="O53" s="6" t="s">
        <v>15</v>
      </c>
      <c r="P53" s="6" t="s">
        <v>346</v>
      </c>
      <c r="Q53" s="6" t="s">
        <v>16</v>
      </c>
      <c r="R53" s="6" t="s">
        <v>45</v>
      </c>
      <c r="S53" s="6" t="s">
        <v>17</v>
      </c>
      <c r="T53" s="6" t="s">
        <v>32</v>
      </c>
      <c r="U53" s="6" t="s">
        <v>969</v>
      </c>
      <c r="V53" s="6" t="s">
        <v>970</v>
      </c>
      <c r="W53" s="1" t="s">
        <v>455</v>
      </c>
      <c r="X53" s="6" t="s">
        <v>971</v>
      </c>
    </row>
    <row r="54" spans="1:24" x14ac:dyDescent="0.3">
      <c r="A54" s="6" t="s">
        <v>291</v>
      </c>
      <c r="B54" s="6" t="s">
        <v>175</v>
      </c>
      <c r="C54" s="6" t="s">
        <v>190</v>
      </c>
      <c r="D54" s="6" t="s">
        <v>190</v>
      </c>
      <c r="E54" s="6" t="s">
        <v>488</v>
      </c>
      <c r="F54" s="1">
        <v>1</v>
      </c>
      <c r="G54" s="6" t="s">
        <v>100</v>
      </c>
      <c r="H54" s="6" t="s">
        <v>605</v>
      </c>
      <c r="I54" s="6" t="s">
        <v>535</v>
      </c>
      <c r="J54" s="6" t="s">
        <v>45</v>
      </c>
      <c r="K54" s="6" t="s">
        <v>89</v>
      </c>
      <c r="L54" s="6" t="s">
        <v>27</v>
      </c>
      <c r="M54" s="6" t="s">
        <v>475</v>
      </c>
      <c r="N54" s="6">
        <v>16</v>
      </c>
      <c r="O54" s="6" t="s">
        <v>15</v>
      </c>
      <c r="P54" s="6" t="s">
        <v>346</v>
      </c>
      <c r="Q54" s="6" t="s">
        <v>16</v>
      </c>
      <c r="R54" s="6" t="s">
        <v>45</v>
      </c>
      <c r="S54" s="6" t="s">
        <v>17</v>
      </c>
      <c r="T54" s="6" t="s">
        <v>32</v>
      </c>
      <c r="U54" s="6" t="s">
        <v>972</v>
      </c>
      <c r="V54" s="6" t="s">
        <v>973</v>
      </c>
      <c r="W54" s="1" t="s">
        <v>455</v>
      </c>
      <c r="X54" s="6" t="s">
        <v>974</v>
      </c>
    </row>
    <row r="55" spans="1:24" x14ac:dyDescent="0.3">
      <c r="A55" s="6" t="s">
        <v>171</v>
      </c>
      <c r="B55" s="6" t="s">
        <v>109</v>
      </c>
      <c r="C55" s="6" t="s">
        <v>110</v>
      </c>
      <c r="D55" s="6" t="s">
        <v>172</v>
      </c>
      <c r="E55" s="6" t="s">
        <v>488</v>
      </c>
      <c r="F55" s="1">
        <v>1</v>
      </c>
      <c r="G55" s="6" t="s">
        <v>100</v>
      </c>
      <c r="H55" s="6" t="s">
        <v>605</v>
      </c>
      <c r="I55" s="6" t="s">
        <v>48</v>
      </c>
      <c r="J55" s="6" t="s">
        <v>30</v>
      </c>
      <c r="K55" s="6" t="s">
        <v>66</v>
      </c>
      <c r="L55" s="6" t="s">
        <v>27</v>
      </c>
      <c r="M55" s="6" t="s">
        <v>975</v>
      </c>
      <c r="N55" s="6">
        <v>20</v>
      </c>
      <c r="O55" s="6" t="s">
        <v>15</v>
      </c>
      <c r="P55" s="6" t="s">
        <v>346</v>
      </c>
      <c r="Q55" s="6" t="s">
        <v>103</v>
      </c>
      <c r="R55" s="6" t="s">
        <v>45</v>
      </c>
      <c r="S55" s="6" t="s">
        <v>17</v>
      </c>
      <c r="T55" s="6" t="s">
        <v>32</v>
      </c>
      <c r="U55" s="6" t="s">
        <v>976</v>
      </c>
      <c r="V55" s="6" t="s">
        <v>977</v>
      </c>
      <c r="W55" s="1" t="s">
        <v>455</v>
      </c>
      <c r="X55" s="6" t="s">
        <v>978</v>
      </c>
    </row>
    <row r="56" spans="1:24" x14ac:dyDescent="0.3">
      <c r="A56" s="6" t="s">
        <v>114</v>
      </c>
      <c r="B56" s="6" t="s">
        <v>91</v>
      </c>
      <c r="C56" s="6" t="s">
        <v>91</v>
      </c>
      <c r="D56" s="6" t="s">
        <v>91</v>
      </c>
      <c r="E56" s="6" t="s">
        <v>488</v>
      </c>
      <c r="F56" s="1">
        <v>1</v>
      </c>
      <c r="G56" s="6" t="s">
        <v>100</v>
      </c>
      <c r="H56" s="6" t="s">
        <v>605</v>
      </c>
      <c r="I56" s="6" t="s">
        <v>48</v>
      </c>
      <c r="J56" s="6" t="s">
        <v>66</v>
      </c>
      <c r="K56" s="6" t="s">
        <v>45</v>
      </c>
      <c r="L56" s="6" t="s">
        <v>27</v>
      </c>
      <c r="M56" s="6" t="s">
        <v>363</v>
      </c>
      <c r="N56" s="6">
        <v>22</v>
      </c>
      <c r="O56" s="6" t="s">
        <v>15</v>
      </c>
      <c r="P56" s="6" t="s">
        <v>346</v>
      </c>
      <c r="Q56" s="6" t="s">
        <v>16</v>
      </c>
      <c r="R56" s="6" t="s">
        <v>45</v>
      </c>
      <c r="S56" s="6" t="s">
        <v>17</v>
      </c>
      <c r="T56" s="6" t="s">
        <v>32</v>
      </c>
      <c r="U56" s="6" t="s">
        <v>979</v>
      </c>
      <c r="V56" s="6" t="s">
        <v>980</v>
      </c>
      <c r="W56" s="1" t="s">
        <v>455</v>
      </c>
      <c r="X56" s="6" t="s">
        <v>981</v>
      </c>
    </row>
    <row r="57" spans="1:24" x14ac:dyDescent="0.3">
      <c r="A57" s="6" t="s">
        <v>257</v>
      </c>
      <c r="B57" s="6" t="s">
        <v>55</v>
      </c>
      <c r="C57" s="6" t="s">
        <v>96</v>
      </c>
      <c r="D57" s="6" t="s">
        <v>258</v>
      </c>
      <c r="E57" s="6" t="s">
        <v>488</v>
      </c>
      <c r="F57" s="1">
        <v>1</v>
      </c>
      <c r="G57" s="6" t="s">
        <v>100</v>
      </c>
      <c r="H57" s="6" t="s">
        <v>605</v>
      </c>
      <c r="I57" s="6" t="s">
        <v>99</v>
      </c>
      <c r="J57" s="6" t="s">
        <v>35</v>
      </c>
      <c r="K57" s="6" t="s">
        <v>68</v>
      </c>
      <c r="L57" s="6" t="s">
        <v>27</v>
      </c>
      <c r="M57" s="6" t="s">
        <v>267</v>
      </c>
      <c r="N57" s="6">
        <v>15</v>
      </c>
      <c r="O57" s="6" t="s">
        <v>15</v>
      </c>
      <c r="P57" s="6" t="s">
        <v>346</v>
      </c>
      <c r="Q57" s="6" t="s">
        <v>16</v>
      </c>
      <c r="R57" s="6" t="s">
        <v>45</v>
      </c>
      <c r="S57" s="6" t="s">
        <v>17</v>
      </c>
      <c r="T57" s="6" t="s">
        <v>32</v>
      </c>
      <c r="U57" s="6" t="s">
        <v>982</v>
      </c>
      <c r="V57" s="6" t="s">
        <v>983</v>
      </c>
      <c r="W57" s="1" t="s">
        <v>455</v>
      </c>
      <c r="X57" s="6" t="s">
        <v>984</v>
      </c>
    </row>
    <row r="58" spans="1:24" x14ac:dyDescent="0.3">
      <c r="A58" s="6" t="s">
        <v>135</v>
      </c>
      <c r="B58" s="6" t="s">
        <v>102</v>
      </c>
      <c r="C58" s="6" t="s">
        <v>125</v>
      </c>
      <c r="D58" s="6" t="s">
        <v>136</v>
      </c>
      <c r="E58" s="6" t="s">
        <v>488</v>
      </c>
      <c r="F58" s="1">
        <v>1</v>
      </c>
      <c r="G58" s="6" t="s">
        <v>100</v>
      </c>
      <c r="H58" s="6" t="s">
        <v>605</v>
      </c>
      <c r="I58" s="6" t="s">
        <v>477</v>
      </c>
      <c r="J58" s="6" t="s">
        <v>45</v>
      </c>
      <c r="K58" s="6" t="s">
        <v>59</v>
      </c>
      <c r="L58" s="6" t="s">
        <v>123</v>
      </c>
      <c r="M58" s="6" t="s">
        <v>320</v>
      </c>
      <c r="N58" s="6">
        <v>20</v>
      </c>
      <c r="O58" s="6" t="s">
        <v>15</v>
      </c>
      <c r="P58" s="6" t="s">
        <v>346</v>
      </c>
      <c r="Q58" s="6" t="s">
        <v>16</v>
      </c>
      <c r="R58" s="6" t="s">
        <v>45</v>
      </c>
      <c r="S58" s="6"/>
      <c r="T58" s="6"/>
      <c r="U58" s="6"/>
      <c r="V58" s="6"/>
      <c r="W58" s="1" t="s">
        <v>455</v>
      </c>
      <c r="X58" s="6" t="s">
        <v>985</v>
      </c>
    </row>
    <row r="59" spans="1:24" x14ac:dyDescent="0.3">
      <c r="A59" s="6" t="s">
        <v>114</v>
      </c>
      <c r="B59" s="6" t="s">
        <v>91</v>
      </c>
      <c r="C59" s="6" t="s">
        <v>91</v>
      </c>
      <c r="D59" s="6" t="s">
        <v>91</v>
      </c>
      <c r="E59" s="6" t="s">
        <v>488</v>
      </c>
      <c r="F59" s="1">
        <v>1</v>
      </c>
      <c r="G59" s="6" t="s">
        <v>101</v>
      </c>
      <c r="H59" s="6" t="s">
        <v>516</v>
      </c>
      <c r="I59" s="6" t="s">
        <v>48</v>
      </c>
      <c r="J59" s="6" t="s">
        <v>112</v>
      </c>
      <c r="K59" s="6" t="s">
        <v>36</v>
      </c>
      <c r="L59" s="6" t="s">
        <v>27</v>
      </c>
      <c r="M59" s="6" t="s">
        <v>459</v>
      </c>
      <c r="N59" s="6">
        <v>19</v>
      </c>
      <c r="O59" s="6" t="s">
        <v>15</v>
      </c>
      <c r="P59" s="6" t="s">
        <v>346</v>
      </c>
      <c r="Q59" s="6" t="s">
        <v>103</v>
      </c>
      <c r="R59" s="6" t="s">
        <v>45</v>
      </c>
      <c r="S59" s="6"/>
      <c r="T59" s="6"/>
      <c r="U59" s="6"/>
      <c r="V59" s="6"/>
      <c r="W59" s="1" t="s">
        <v>455</v>
      </c>
      <c r="X59" s="6" t="s">
        <v>986</v>
      </c>
    </row>
    <row r="60" spans="1:24" x14ac:dyDescent="0.3">
      <c r="A60" s="6" t="s">
        <v>303</v>
      </c>
      <c r="B60" s="6" t="s">
        <v>126</v>
      </c>
      <c r="C60" s="6" t="s">
        <v>128</v>
      </c>
      <c r="D60" s="6" t="s">
        <v>304</v>
      </c>
      <c r="E60" s="6" t="s">
        <v>488</v>
      </c>
      <c r="F60" s="1">
        <v>1</v>
      </c>
      <c r="G60" s="6" t="s">
        <v>101</v>
      </c>
      <c r="H60" s="6" t="s">
        <v>516</v>
      </c>
      <c r="I60" s="6" t="s">
        <v>191</v>
      </c>
      <c r="J60" s="6" t="s">
        <v>30</v>
      </c>
      <c r="K60" s="6" t="s">
        <v>34</v>
      </c>
      <c r="L60" s="6" t="s">
        <v>27</v>
      </c>
      <c r="M60" s="6" t="s">
        <v>372</v>
      </c>
      <c r="N60" s="6">
        <v>17</v>
      </c>
      <c r="O60" s="6" t="s">
        <v>15</v>
      </c>
      <c r="P60" s="6" t="s">
        <v>346</v>
      </c>
      <c r="Q60" s="6" t="s">
        <v>16</v>
      </c>
      <c r="R60" s="6" t="s">
        <v>45</v>
      </c>
      <c r="S60" s="6" t="s">
        <v>17</v>
      </c>
      <c r="T60" s="6" t="s">
        <v>32</v>
      </c>
      <c r="U60" s="6" t="s">
        <v>969</v>
      </c>
      <c r="V60" s="6" t="s">
        <v>970</v>
      </c>
      <c r="W60" s="1" t="s">
        <v>455</v>
      </c>
      <c r="X60" s="6" t="s">
        <v>987</v>
      </c>
    </row>
    <row r="61" spans="1:24" x14ac:dyDescent="0.3">
      <c r="A61" s="6" t="s">
        <v>61</v>
      </c>
      <c r="B61" s="6" t="s">
        <v>62</v>
      </c>
      <c r="C61" s="6" t="s">
        <v>63</v>
      </c>
      <c r="D61" s="6" t="s">
        <v>64</v>
      </c>
      <c r="E61" s="6" t="s">
        <v>488</v>
      </c>
      <c r="F61" s="1">
        <v>1</v>
      </c>
      <c r="G61" s="6" t="s">
        <v>71</v>
      </c>
      <c r="H61" s="6" t="s">
        <v>715</v>
      </c>
      <c r="I61" s="6" t="s">
        <v>230</v>
      </c>
      <c r="J61" s="6" t="s">
        <v>67</v>
      </c>
      <c r="K61" s="6" t="s">
        <v>54</v>
      </c>
      <c r="L61" s="6" t="s">
        <v>41</v>
      </c>
      <c r="M61" s="6" t="s">
        <v>988</v>
      </c>
      <c r="N61" s="6">
        <v>22</v>
      </c>
      <c r="O61" s="6" t="s">
        <v>15</v>
      </c>
      <c r="P61" s="6" t="s">
        <v>346</v>
      </c>
      <c r="Q61" s="6" t="s">
        <v>16</v>
      </c>
      <c r="R61" s="6" t="s">
        <v>45</v>
      </c>
      <c r="S61" s="6" t="s">
        <v>17</v>
      </c>
      <c r="T61" s="6" t="s">
        <v>32</v>
      </c>
      <c r="U61" s="6" t="s">
        <v>989</v>
      </c>
      <c r="V61" s="6" t="s">
        <v>990</v>
      </c>
      <c r="W61" s="1" t="s">
        <v>455</v>
      </c>
      <c r="X61" s="6" t="s">
        <v>991</v>
      </c>
    </row>
    <row r="62" spans="1:24" x14ac:dyDescent="0.3">
      <c r="A62" s="6" t="s">
        <v>176</v>
      </c>
      <c r="B62" s="6" t="s">
        <v>62</v>
      </c>
      <c r="C62" s="6" t="s">
        <v>63</v>
      </c>
      <c r="D62" s="6" t="s">
        <v>177</v>
      </c>
      <c r="E62" s="6" t="s">
        <v>488</v>
      </c>
      <c r="F62" s="1">
        <v>1</v>
      </c>
      <c r="G62" s="6" t="s">
        <v>71</v>
      </c>
      <c r="H62" s="6" t="s">
        <v>715</v>
      </c>
      <c r="I62" s="6" t="s">
        <v>992</v>
      </c>
      <c r="J62" s="6" t="s">
        <v>66</v>
      </c>
      <c r="K62" s="6" t="s">
        <v>66</v>
      </c>
      <c r="L62" s="6" t="s">
        <v>41</v>
      </c>
      <c r="M62" s="6" t="s">
        <v>178</v>
      </c>
      <c r="N62" s="6">
        <v>23</v>
      </c>
      <c r="O62" s="6" t="s">
        <v>15</v>
      </c>
      <c r="P62" s="6" t="s">
        <v>346</v>
      </c>
      <c r="Q62" s="6" t="s">
        <v>16</v>
      </c>
      <c r="R62" s="6" t="s">
        <v>45</v>
      </c>
      <c r="S62" s="6" t="s">
        <v>17</v>
      </c>
      <c r="T62" s="6" t="s">
        <v>32</v>
      </c>
      <c r="U62" s="6" t="s">
        <v>993</v>
      </c>
      <c r="V62" s="6" t="s">
        <v>376</v>
      </c>
      <c r="W62" s="1" t="s">
        <v>455</v>
      </c>
      <c r="X62" s="6" t="s">
        <v>994</v>
      </c>
    </row>
    <row r="63" spans="1:24" x14ac:dyDescent="0.3">
      <c r="A63" s="6" t="s">
        <v>271</v>
      </c>
      <c r="B63" s="6" t="s">
        <v>102</v>
      </c>
      <c r="C63" s="6" t="s">
        <v>143</v>
      </c>
      <c r="D63" s="6" t="s">
        <v>272</v>
      </c>
      <c r="E63" s="6" t="s">
        <v>488</v>
      </c>
      <c r="F63" s="1">
        <v>1</v>
      </c>
      <c r="G63" s="6" t="s">
        <v>36</v>
      </c>
      <c r="H63" s="6" t="s">
        <v>618</v>
      </c>
      <c r="I63" s="6" t="s">
        <v>995</v>
      </c>
      <c r="J63" s="6" t="s">
        <v>75</v>
      </c>
      <c r="K63" s="6" t="s">
        <v>75</v>
      </c>
      <c r="L63" s="6" t="s">
        <v>41</v>
      </c>
      <c r="M63" s="6" t="s">
        <v>273</v>
      </c>
      <c r="N63" s="6">
        <v>25</v>
      </c>
      <c r="O63" s="6" t="s">
        <v>15</v>
      </c>
      <c r="P63" s="6" t="s">
        <v>346</v>
      </c>
      <c r="Q63" s="6" t="s">
        <v>16</v>
      </c>
      <c r="R63" s="6" t="s">
        <v>45</v>
      </c>
      <c r="S63" s="6"/>
      <c r="T63" s="6"/>
      <c r="U63" s="6"/>
      <c r="V63" s="6"/>
      <c r="W63" s="1" t="s">
        <v>455</v>
      </c>
      <c r="X63" s="6" t="s">
        <v>996</v>
      </c>
    </row>
    <row r="64" spans="1:24" x14ac:dyDescent="0.3">
      <c r="A64" s="6" t="s">
        <v>176</v>
      </c>
      <c r="B64" s="6" t="s">
        <v>62</v>
      </c>
      <c r="C64" s="6" t="s">
        <v>63</v>
      </c>
      <c r="D64" s="6" t="s">
        <v>177</v>
      </c>
      <c r="E64" s="6" t="s">
        <v>488</v>
      </c>
      <c r="F64" s="1">
        <v>1</v>
      </c>
      <c r="G64" s="6" t="s">
        <v>30</v>
      </c>
      <c r="H64" s="6" t="s">
        <v>731</v>
      </c>
      <c r="I64" s="6" t="s">
        <v>997</v>
      </c>
      <c r="J64" s="6" t="s">
        <v>45</v>
      </c>
      <c r="K64" s="6" t="s">
        <v>75</v>
      </c>
      <c r="L64" s="6" t="s">
        <v>41</v>
      </c>
      <c r="M64" s="6" t="s">
        <v>178</v>
      </c>
      <c r="N64" s="6">
        <v>15</v>
      </c>
      <c r="O64" s="6" t="s">
        <v>15</v>
      </c>
      <c r="P64" s="6" t="s">
        <v>346</v>
      </c>
      <c r="Q64" s="6" t="s">
        <v>16</v>
      </c>
      <c r="R64" s="6" t="s">
        <v>45</v>
      </c>
      <c r="S64" s="6" t="s">
        <v>17</v>
      </c>
      <c r="T64" s="6" t="s">
        <v>32</v>
      </c>
      <c r="U64" s="6" t="s">
        <v>998</v>
      </c>
      <c r="V64" s="6" t="s">
        <v>999</v>
      </c>
      <c r="W64" s="1" t="s">
        <v>455</v>
      </c>
      <c r="X64" s="6" t="s">
        <v>1000</v>
      </c>
    </row>
    <row r="65" spans="1:24" x14ac:dyDescent="0.3">
      <c r="A65" s="6" t="s">
        <v>303</v>
      </c>
      <c r="B65" s="6" t="s">
        <v>126</v>
      </c>
      <c r="C65" s="6" t="s">
        <v>128</v>
      </c>
      <c r="D65" s="6" t="s">
        <v>304</v>
      </c>
      <c r="E65" s="6" t="s">
        <v>488</v>
      </c>
      <c r="F65" s="1">
        <v>1</v>
      </c>
      <c r="G65" s="6" t="s">
        <v>30</v>
      </c>
      <c r="H65" s="6" t="s">
        <v>731</v>
      </c>
      <c r="I65" s="6" t="s">
        <v>191</v>
      </c>
      <c r="J65" s="6" t="s">
        <v>34</v>
      </c>
      <c r="K65" s="6" t="s">
        <v>89</v>
      </c>
      <c r="L65" s="6" t="s">
        <v>27</v>
      </c>
      <c r="M65" s="6" t="s">
        <v>372</v>
      </c>
      <c r="N65" s="6">
        <v>21</v>
      </c>
      <c r="O65" s="6" t="s">
        <v>15</v>
      </c>
      <c r="P65" s="6" t="s">
        <v>346</v>
      </c>
      <c r="Q65" s="6" t="s">
        <v>16</v>
      </c>
      <c r="R65" s="6" t="s">
        <v>45</v>
      </c>
      <c r="S65" s="6" t="s">
        <v>17</v>
      </c>
      <c r="T65" s="6" t="s">
        <v>32</v>
      </c>
      <c r="U65" s="6" t="s">
        <v>1001</v>
      </c>
      <c r="V65" s="6" t="s">
        <v>1002</v>
      </c>
      <c r="W65" s="1" t="s">
        <v>455</v>
      </c>
      <c r="X65" s="6" t="s">
        <v>1003</v>
      </c>
    </row>
    <row r="66" spans="1:24" x14ac:dyDescent="0.3">
      <c r="A66" s="6" t="s">
        <v>114</v>
      </c>
      <c r="B66" s="6" t="s">
        <v>91</v>
      </c>
      <c r="C66" s="6" t="s">
        <v>91</v>
      </c>
      <c r="D66" s="6" t="s">
        <v>91</v>
      </c>
      <c r="E66" s="6" t="s">
        <v>488</v>
      </c>
      <c r="F66" s="1">
        <v>1</v>
      </c>
      <c r="G66" s="6" t="s">
        <v>34</v>
      </c>
      <c r="H66" s="6" t="s">
        <v>623</v>
      </c>
      <c r="I66" s="6" t="s">
        <v>48</v>
      </c>
      <c r="J66" s="6" t="s">
        <v>101</v>
      </c>
      <c r="K66" s="6" t="s">
        <v>45</v>
      </c>
      <c r="L66" s="6" t="s">
        <v>27</v>
      </c>
      <c r="M66" s="6" t="s">
        <v>363</v>
      </c>
      <c r="N66" s="6">
        <v>21</v>
      </c>
      <c r="O66" s="6" t="s">
        <v>15</v>
      </c>
      <c r="P66" s="6" t="s">
        <v>346</v>
      </c>
      <c r="Q66" s="6" t="s">
        <v>16</v>
      </c>
      <c r="R66" s="6" t="s">
        <v>45</v>
      </c>
      <c r="S66" s="6" t="s">
        <v>17</v>
      </c>
      <c r="T66" s="6" t="s">
        <v>32</v>
      </c>
      <c r="U66" s="6" t="s">
        <v>1004</v>
      </c>
      <c r="V66" s="6" t="s">
        <v>1005</v>
      </c>
      <c r="W66" s="1" t="s">
        <v>455</v>
      </c>
      <c r="X66" s="6" t="s">
        <v>1006</v>
      </c>
    </row>
    <row r="67" spans="1:24" x14ac:dyDescent="0.3">
      <c r="A67" s="6" t="s">
        <v>283</v>
      </c>
      <c r="B67" s="6" t="s">
        <v>62</v>
      </c>
      <c r="C67" s="6" t="s">
        <v>195</v>
      </c>
      <c r="D67" s="6" t="s">
        <v>284</v>
      </c>
      <c r="E67" s="6" t="s">
        <v>488</v>
      </c>
      <c r="F67" s="1">
        <v>1</v>
      </c>
      <c r="G67" s="6" t="s">
        <v>34</v>
      </c>
      <c r="H67" s="6" t="s">
        <v>623</v>
      </c>
      <c r="I67" s="6" t="s">
        <v>48</v>
      </c>
      <c r="J67" s="6" t="s">
        <v>105</v>
      </c>
      <c r="K67" s="6" t="s">
        <v>45</v>
      </c>
      <c r="L67" s="6" t="s">
        <v>27</v>
      </c>
      <c r="M67" s="6" t="s">
        <v>939</v>
      </c>
      <c r="N67" s="6">
        <v>30</v>
      </c>
      <c r="O67" s="6" t="s">
        <v>15</v>
      </c>
      <c r="P67" s="6" t="s">
        <v>346</v>
      </c>
      <c r="Q67" s="6" t="s">
        <v>16</v>
      </c>
      <c r="R67" s="6" t="s">
        <v>45</v>
      </c>
      <c r="S67" s="6" t="s">
        <v>17</v>
      </c>
      <c r="T67" s="6" t="s">
        <v>32</v>
      </c>
      <c r="U67" s="6" t="s">
        <v>1007</v>
      </c>
      <c r="V67" s="6" t="s">
        <v>316</v>
      </c>
      <c r="W67" s="1" t="s">
        <v>455</v>
      </c>
      <c r="X67" s="6" t="s">
        <v>1008</v>
      </c>
    </row>
    <row r="68" spans="1:24" x14ac:dyDescent="0.3">
      <c r="A68" s="6" t="s">
        <v>36</v>
      </c>
      <c r="B68" s="6" t="s">
        <v>62</v>
      </c>
      <c r="C68" s="6" t="s">
        <v>195</v>
      </c>
      <c r="D68" s="6" t="s">
        <v>229</v>
      </c>
      <c r="E68" s="6" t="s">
        <v>488</v>
      </c>
      <c r="F68" s="1">
        <v>1</v>
      </c>
      <c r="G68" s="6" t="s">
        <v>59</v>
      </c>
      <c r="H68" s="6" t="s">
        <v>627</v>
      </c>
      <c r="I68" s="6" t="s">
        <v>48</v>
      </c>
      <c r="J68" s="6" t="s">
        <v>357</v>
      </c>
      <c r="K68" s="6" t="s">
        <v>132</v>
      </c>
      <c r="L68" s="6" t="s">
        <v>27</v>
      </c>
      <c r="M68" s="6" t="s">
        <v>364</v>
      </c>
      <c r="N68" s="6">
        <v>31</v>
      </c>
      <c r="O68" s="6" t="s">
        <v>15</v>
      </c>
      <c r="P68" s="6" t="s">
        <v>346</v>
      </c>
      <c r="Q68" s="6" t="s">
        <v>103</v>
      </c>
      <c r="R68" s="6" t="s">
        <v>45</v>
      </c>
      <c r="S68" s="6" t="s">
        <v>17</v>
      </c>
      <c r="T68" s="6" t="s">
        <v>32</v>
      </c>
      <c r="U68" s="6" t="s">
        <v>1009</v>
      </c>
      <c r="V68" s="6" t="s">
        <v>1010</v>
      </c>
      <c r="W68" s="1" t="s">
        <v>455</v>
      </c>
      <c r="X68" s="6" t="s">
        <v>1011</v>
      </c>
    </row>
    <row r="69" spans="1:24" x14ac:dyDescent="0.3">
      <c r="A69" s="6" t="s">
        <v>114</v>
      </c>
      <c r="B69" s="6" t="s">
        <v>91</v>
      </c>
      <c r="C69" s="6" t="s">
        <v>91</v>
      </c>
      <c r="D69" s="6" t="s">
        <v>91</v>
      </c>
      <c r="E69" s="6" t="s">
        <v>488</v>
      </c>
      <c r="F69" s="1">
        <v>1</v>
      </c>
      <c r="G69" s="6" t="s">
        <v>59</v>
      </c>
      <c r="H69" s="6" t="s">
        <v>627</v>
      </c>
      <c r="I69" s="6" t="s">
        <v>48</v>
      </c>
      <c r="J69" s="6" t="s">
        <v>89</v>
      </c>
      <c r="K69" s="6" t="s">
        <v>54</v>
      </c>
      <c r="L69" s="6" t="s">
        <v>27</v>
      </c>
      <c r="M69" s="6" t="s">
        <v>459</v>
      </c>
      <c r="N69" s="6">
        <v>33</v>
      </c>
      <c r="O69" s="6" t="s">
        <v>15</v>
      </c>
      <c r="P69" s="6" t="s">
        <v>346</v>
      </c>
      <c r="Q69" s="6" t="s">
        <v>16</v>
      </c>
      <c r="R69" s="6" t="s">
        <v>45</v>
      </c>
      <c r="S69" s="6" t="s">
        <v>17</v>
      </c>
      <c r="T69" s="6" t="s">
        <v>32</v>
      </c>
      <c r="U69" s="6" t="s">
        <v>1012</v>
      </c>
      <c r="V69" s="6" t="s">
        <v>1013</v>
      </c>
      <c r="W69" s="1" t="s">
        <v>455</v>
      </c>
      <c r="X69" s="6" t="s">
        <v>1014</v>
      </c>
    </row>
    <row r="70" spans="1:24" x14ac:dyDescent="0.3">
      <c r="A70" s="6" t="s">
        <v>114</v>
      </c>
      <c r="B70" s="6" t="s">
        <v>91</v>
      </c>
      <c r="C70" s="6" t="s">
        <v>91</v>
      </c>
      <c r="D70" s="6" t="s">
        <v>91</v>
      </c>
      <c r="E70" s="6" t="s">
        <v>488</v>
      </c>
      <c r="F70" s="1">
        <v>1</v>
      </c>
      <c r="G70" s="6" t="s">
        <v>59</v>
      </c>
      <c r="H70" s="6" t="s">
        <v>627</v>
      </c>
      <c r="I70" s="6" t="s">
        <v>48</v>
      </c>
      <c r="J70" s="6" t="s">
        <v>112</v>
      </c>
      <c r="K70" s="6" t="s">
        <v>67</v>
      </c>
      <c r="L70" s="6" t="s">
        <v>27</v>
      </c>
      <c r="M70" s="6" t="s">
        <v>459</v>
      </c>
      <c r="N70" s="6">
        <v>21</v>
      </c>
      <c r="O70" s="6" t="s">
        <v>15</v>
      </c>
      <c r="P70" s="6" t="s">
        <v>346</v>
      </c>
      <c r="Q70" s="6" t="s">
        <v>16</v>
      </c>
      <c r="R70" s="6" t="s">
        <v>45</v>
      </c>
      <c r="S70" s="6" t="s">
        <v>17</v>
      </c>
      <c r="T70" s="6" t="s">
        <v>32</v>
      </c>
      <c r="U70" s="6" t="s">
        <v>1015</v>
      </c>
      <c r="V70" s="6" t="s">
        <v>1016</v>
      </c>
      <c r="W70" s="1" t="s">
        <v>455</v>
      </c>
      <c r="X70" s="6" t="s">
        <v>1017</v>
      </c>
    </row>
    <row r="71" spans="1:24" x14ac:dyDescent="0.3">
      <c r="A71" s="6" t="s">
        <v>114</v>
      </c>
      <c r="B71" s="6" t="s">
        <v>91</v>
      </c>
      <c r="C71" s="6" t="s">
        <v>91</v>
      </c>
      <c r="D71" s="6" t="s">
        <v>91</v>
      </c>
      <c r="E71" s="6" t="s">
        <v>488</v>
      </c>
      <c r="F71" s="1">
        <v>1</v>
      </c>
      <c r="G71" s="6" t="s">
        <v>59</v>
      </c>
      <c r="H71" s="6" t="s">
        <v>627</v>
      </c>
      <c r="I71" s="6" t="s">
        <v>48</v>
      </c>
      <c r="J71" s="6" t="s">
        <v>112</v>
      </c>
      <c r="K71" s="6" t="s">
        <v>30</v>
      </c>
      <c r="L71" s="6" t="s">
        <v>27</v>
      </c>
      <c r="M71" s="6" t="s">
        <v>459</v>
      </c>
      <c r="N71" s="6">
        <v>36</v>
      </c>
      <c r="O71" s="6" t="s">
        <v>15</v>
      </c>
      <c r="P71" s="6" t="s">
        <v>346</v>
      </c>
      <c r="Q71" s="6" t="s">
        <v>16</v>
      </c>
      <c r="R71" s="6" t="s">
        <v>45</v>
      </c>
      <c r="S71" s="6"/>
      <c r="T71" s="6"/>
      <c r="U71" s="6"/>
      <c r="V71" s="6"/>
      <c r="W71" s="1" t="s">
        <v>455</v>
      </c>
      <c r="X71" s="6" t="s">
        <v>1018</v>
      </c>
    </row>
    <row r="72" spans="1:24" x14ac:dyDescent="0.3">
      <c r="A72" s="6" t="s">
        <v>36</v>
      </c>
      <c r="B72" s="6" t="s">
        <v>62</v>
      </c>
      <c r="C72" s="6" t="s">
        <v>195</v>
      </c>
      <c r="D72" s="6" t="s">
        <v>229</v>
      </c>
      <c r="E72" s="6" t="s">
        <v>488</v>
      </c>
      <c r="F72" s="1">
        <v>1</v>
      </c>
      <c r="G72" s="6" t="s">
        <v>59</v>
      </c>
      <c r="H72" s="6" t="s">
        <v>627</v>
      </c>
      <c r="I72" s="6" t="s">
        <v>48</v>
      </c>
      <c r="J72" s="6" t="s">
        <v>357</v>
      </c>
      <c r="K72" s="6" t="s">
        <v>61</v>
      </c>
      <c r="L72" s="6" t="s">
        <v>27</v>
      </c>
      <c r="M72" s="6" t="s">
        <v>364</v>
      </c>
      <c r="N72" s="6">
        <v>16</v>
      </c>
      <c r="O72" s="6" t="s">
        <v>15</v>
      </c>
      <c r="P72" s="6" t="s">
        <v>346</v>
      </c>
      <c r="Q72" s="6" t="s">
        <v>16</v>
      </c>
      <c r="R72" s="6" t="s">
        <v>45</v>
      </c>
      <c r="S72" s="6" t="s">
        <v>17</v>
      </c>
      <c r="T72" s="6" t="s">
        <v>32</v>
      </c>
      <c r="U72" s="6" t="s">
        <v>1019</v>
      </c>
      <c r="V72" s="6" t="s">
        <v>427</v>
      </c>
      <c r="W72" s="1" t="s">
        <v>455</v>
      </c>
      <c r="X72" s="6" t="s">
        <v>1020</v>
      </c>
    </row>
    <row r="73" spans="1:24" x14ac:dyDescent="0.3">
      <c r="A73" s="6" t="s">
        <v>101</v>
      </c>
      <c r="B73" s="6" t="s">
        <v>62</v>
      </c>
      <c r="C73" s="6" t="s">
        <v>195</v>
      </c>
      <c r="D73" s="6" t="s">
        <v>373</v>
      </c>
      <c r="E73" s="6" t="s">
        <v>488</v>
      </c>
      <c r="F73" s="1">
        <v>1</v>
      </c>
      <c r="G73" s="6" t="s">
        <v>89</v>
      </c>
      <c r="H73" s="6" t="s">
        <v>841</v>
      </c>
      <c r="I73" s="6" t="s">
        <v>48</v>
      </c>
      <c r="J73" s="6" t="s">
        <v>45</v>
      </c>
      <c r="K73" s="6" t="s">
        <v>61</v>
      </c>
      <c r="L73" s="6" t="s">
        <v>27</v>
      </c>
      <c r="M73" s="6" t="s">
        <v>470</v>
      </c>
      <c r="N73" s="6">
        <v>35</v>
      </c>
      <c r="O73" s="6" t="s">
        <v>15</v>
      </c>
      <c r="P73" s="6" t="s">
        <v>346</v>
      </c>
      <c r="Q73" s="6" t="s">
        <v>103</v>
      </c>
      <c r="R73" s="6" t="s">
        <v>45</v>
      </c>
      <c r="S73" s="6" t="s">
        <v>17</v>
      </c>
      <c r="T73" s="6" t="s">
        <v>32</v>
      </c>
      <c r="U73" s="6" t="s">
        <v>1021</v>
      </c>
      <c r="V73" s="6" t="s">
        <v>1022</v>
      </c>
      <c r="W73" s="1" t="s">
        <v>455</v>
      </c>
      <c r="X73" s="6" t="s">
        <v>1023</v>
      </c>
    </row>
    <row r="74" spans="1:24" x14ac:dyDescent="0.3">
      <c r="A74" s="6" t="s">
        <v>47</v>
      </c>
      <c r="B74" s="6" t="s">
        <v>62</v>
      </c>
      <c r="C74" s="6" t="s">
        <v>63</v>
      </c>
      <c r="D74" s="6" t="s">
        <v>235</v>
      </c>
      <c r="E74" s="6" t="s">
        <v>488</v>
      </c>
      <c r="F74" s="1">
        <v>1</v>
      </c>
      <c r="G74" s="6" t="s">
        <v>89</v>
      </c>
      <c r="H74" s="6" t="s">
        <v>841</v>
      </c>
      <c r="I74" s="6" t="s">
        <v>105</v>
      </c>
      <c r="J74" s="6" t="s">
        <v>45</v>
      </c>
      <c r="K74" s="6" t="s">
        <v>61</v>
      </c>
      <c r="L74" s="6" t="s">
        <v>41</v>
      </c>
      <c r="M74" s="6" t="s">
        <v>1024</v>
      </c>
      <c r="N74" s="6">
        <v>23</v>
      </c>
      <c r="O74" s="6" t="s">
        <v>15</v>
      </c>
      <c r="P74" s="6" t="s">
        <v>346</v>
      </c>
      <c r="Q74" s="6" t="s">
        <v>16</v>
      </c>
      <c r="R74" s="6" t="s">
        <v>45</v>
      </c>
      <c r="S74" s="6" t="s">
        <v>17</v>
      </c>
      <c r="T74" s="6" t="s">
        <v>32</v>
      </c>
      <c r="U74" s="6" t="s">
        <v>1025</v>
      </c>
      <c r="V74" s="6" t="s">
        <v>1026</v>
      </c>
      <c r="W74" s="1" t="s">
        <v>455</v>
      </c>
      <c r="X74" s="6" t="s">
        <v>1027</v>
      </c>
    </row>
    <row r="75" spans="1:24" x14ac:dyDescent="0.3">
      <c r="A75" s="6" t="s">
        <v>114</v>
      </c>
      <c r="B75" s="6" t="s">
        <v>91</v>
      </c>
      <c r="C75" s="6" t="s">
        <v>91</v>
      </c>
      <c r="D75" s="6" t="s">
        <v>91</v>
      </c>
      <c r="E75" s="6" t="s">
        <v>488</v>
      </c>
      <c r="F75" s="1">
        <v>1</v>
      </c>
      <c r="G75" s="6" t="s">
        <v>46</v>
      </c>
      <c r="H75" s="6" t="s">
        <v>787</v>
      </c>
      <c r="I75" s="6" t="s">
        <v>48</v>
      </c>
      <c r="J75" s="6" t="s">
        <v>115</v>
      </c>
      <c r="K75" s="6" t="s">
        <v>45</v>
      </c>
      <c r="L75" s="6" t="s">
        <v>27</v>
      </c>
      <c r="M75" s="6" t="s">
        <v>363</v>
      </c>
      <c r="N75" s="6">
        <v>29</v>
      </c>
      <c r="O75" s="6" t="s">
        <v>15</v>
      </c>
      <c r="P75" s="6" t="s">
        <v>346</v>
      </c>
      <c r="Q75" s="6" t="s">
        <v>16</v>
      </c>
      <c r="R75" s="6" t="s">
        <v>45</v>
      </c>
      <c r="S75" s="6" t="s">
        <v>17</v>
      </c>
      <c r="T75" s="6" t="s">
        <v>32</v>
      </c>
      <c r="U75" s="6" t="s">
        <v>1028</v>
      </c>
      <c r="V75" s="6" t="s">
        <v>1029</v>
      </c>
      <c r="W75" s="1" t="s">
        <v>455</v>
      </c>
      <c r="X75" s="6" t="s">
        <v>1030</v>
      </c>
    </row>
  </sheetData>
  <mergeCells count="3">
    <mergeCell ref="W7:X9"/>
    <mergeCell ref="O9:P10"/>
    <mergeCell ref="Q9:Q10"/>
  </mergeCells>
  <conditionalFormatting sqref="P1:P1048576">
    <cfRule type="cellIs" dxfId="3" priority="2" operator="equal">
      <formula>"Z306"</formula>
    </cfRule>
  </conditionalFormatting>
  <conditionalFormatting sqref="W1:W1048576">
    <cfRule type="cellIs" dxfId="2" priority="1" operator="equal">
      <formula>"NO"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9</vt:i4>
      </vt:variant>
    </vt:vector>
  </HeadingPairs>
  <TitlesOfParts>
    <vt:vector size="18" baseType="lpstr">
      <vt:lpstr>1.DIU</vt:lpstr>
      <vt:lpstr>2.Oral_Combinado</vt:lpstr>
      <vt:lpstr>3.Trimestral</vt:lpstr>
      <vt:lpstr>4.Mensual</vt:lpstr>
      <vt:lpstr>5.Implante</vt:lpstr>
      <vt:lpstr>6.Condon_Masculino</vt:lpstr>
      <vt:lpstr>7.Condon_Femenino</vt:lpstr>
      <vt:lpstr>8.AOE</vt:lpstr>
      <vt:lpstr>TA Implante</vt:lpstr>
      <vt:lpstr>'2.Oral_Combinado'!BaseDeDatos</vt:lpstr>
      <vt:lpstr>'3.Trimestral'!BaseDeDatos</vt:lpstr>
      <vt:lpstr>'4.Mensual'!BaseDeDatos</vt:lpstr>
      <vt:lpstr>'5.Implante'!BaseDeDatos</vt:lpstr>
      <vt:lpstr>'6.Condon_Masculino'!BaseDeDatos</vt:lpstr>
      <vt:lpstr>'7.Condon_Femenino'!BaseDeDatos</vt:lpstr>
      <vt:lpstr>'8.AOE'!BaseDeDatos</vt:lpstr>
      <vt:lpstr>'TA Implante'!BaseDeDatos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Jose_Pinedo</cp:lastModifiedBy>
  <dcterms:created xsi:type="dcterms:W3CDTF">2023-09-07T12:30:03Z</dcterms:created>
  <dcterms:modified xsi:type="dcterms:W3CDTF">2026-01-29T12:59:05Z</dcterms:modified>
</cp:coreProperties>
</file>